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01\Projects\1. SACXOVREBELI\Tbilisi Hills\01_DETAIL DESIGN ALBUM\BOQ\"/>
    </mc:Choice>
  </mc:AlternateContent>
  <xr:revisionPtr revIDLastSave="0" documentId="13_ncr:1_{0521B05E-5F95-4D44-8092-199265027680}" xr6:coauthVersionLast="46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1-title" sheetId="1" r:id="rId1"/>
    <sheet name="B1-C01-C01.1-C01.4" sheetId="3" r:id="rId2"/>
    <sheet name="B1-C01-C01.5-C01.8" sheetId="4" r:id="rId3"/>
    <sheet name="B1-C01-C01.5-C01.7" sheetId="14" r:id="rId4"/>
    <sheet name="B1-C02-C02.2-C02.5" sheetId="7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4" l="1"/>
  <c r="F42" i="3"/>
  <c r="F7" i="7"/>
  <c r="F5" i="7"/>
  <c r="F3" i="7"/>
  <c r="F5" i="14"/>
  <c r="F7" i="14"/>
  <c r="F9" i="14"/>
  <c r="F13" i="14"/>
  <c r="F15" i="14"/>
  <c r="F3" i="14"/>
  <c r="F15" i="4"/>
  <c r="F17" i="4"/>
  <c r="F19" i="4"/>
  <c r="F21" i="4"/>
  <c r="F23" i="4"/>
  <c r="F25" i="4"/>
  <c r="F27" i="4"/>
  <c r="F29" i="4"/>
  <c r="F31" i="4"/>
  <c r="F33" i="4"/>
  <c r="F13" i="4"/>
  <c r="F9" i="4"/>
  <c r="F7" i="4"/>
  <c r="F3" i="4"/>
  <c r="F54" i="3"/>
  <c r="F56" i="3"/>
  <c r="F58" i="3"/>
  <c r="F60" i="3"/>
  <c r="F62" i="3"/>
  <c r="F52" i="3"/>
  <c r="F44" i="3"/>
  <c r="F46" i="3"/>
  <c r="F48" i="3"/>
  <c r="F40" i="3"/>
  <c r="F26" i="3"/>
  <c r="F28" i="3"/>
  <c r="F30" i="3"/>
  <c r="F32" i="3"/>
  <c r="F34" i="3"/>
  <c r="F36" i="3"/>
  <c r="F20" i="3"/>
  <c r="F22" i="3"/>
  <c r="F18" i="3"/>
  <c r="F16" i="3"/>
  <c r="F10" i="3"/>
  <c r="F8" i="3"/>
</calcChain>
</file>

<file path=xl/sharedStrings.xml><?xml version="1.0" encoding="utf-8"?>
<sst xmlns="http://schemas.openxmlformats.org/spreadsheetml/2006/main" count="228" uniqueCount="124">
  <si>
    <r>
      <rPr>
        <b/>
        <sz val="8"/>
        <color rgb="FF000000"/>
        <rFont val="Calibri"/>
        <family val="2"/>
        <charset val="204"/>
      </rPr>
      <t>MASONRY CONCRETE BLOCK WALLS</t>
    </r>
  </si>
  <si>
    <t>Cod.</t>
  </si>
  <si>
    <t>EXTERIOR WALLS</t>
  </si>
  <si>
    <t>ფასადის კედლები</t>
  </si>
  <si>
    <t>SqM</t>
  </si>
  <si>
    <t>EXTERIOR WALLS' PROCESSING</t>
  </si>
  <si>
    <t>ფასადის კედლების მოპირკეთება</t>
  </si>
  <si>
    <t>ROOF PROCESSING</t>
  </si>
  <si>
    <t>EXTERIOR CURTAIN WALL</t>
  </si>
  <si>
    <t>მინის ფასადი</t>
  </si>
  <si>
    <t>WINDOW</t>
  </si>
  <si>
    <t>ფანჯარა</t>
  </si>
  <si>
    <t>RAIN PIPE</t>
  </si>
  <si>
    <t>საწვიმარი მილი</t>
  </si>
  <si>
    <t>Rain pipe R150mm</t>
  </si>
  <si>
    <t>საწვიმარი მილი R150მმ</t>
  </si>
  <si>
    <t>მეტალის ერთფრთიანი კარი პანიკური სახელურით - ცეცხლმედეგობა 60 წუთი</t>
  </si>
  <si>
    <t>ბლოკის კედლები</t>
  </si>
  <si>
    <t>ჰიდროიზოლაცია</t>
  </si>
  <si>
    <t>INTERIOR DOORS</t>
  </si>
  <si>
    <t>Diffusion membrane</t>
  </si>
  <si>
    <t>დიფუზიური მემბრანა</t>
  </si>
  <si>
    <t>OSB board 18MM</t>
  </si>
  <si>
    <t>OSB ფილა 18მმ</t>
  </si>
  <si>
    <t>Waterproofing</t>
  </si>
  <si>
    <t>Wooden plank 50X50mm, treated with antiseptic</t>
  </si>
  <si>
    <t>ხის ძელაკი 50X50მმ, დამუშავება ანტისეპტიკური ხსნარით</t>
  </si>
  <si>
    <t>Thermal insulation, high density rockwool board 150MM.</t>
  </si>
  <si>
    <t>ARCHITECTURAL PART</t>
  </si>
  <si>
    <t>Arrangement of external walls of concrete blocks, with four-chamber masonry blocks, block size 390x300x190mm</t>
  </si>
  <si>
    <t>ბეტონის ბლოკის გარე კედლების მოწყობა, ოთხკამერიანი საკედლე ბლოკით, ბლოკის ზომა 390x300x190 მმ</t>
  </si>
  <si>
    <t>ბეტონის ბლოკის პარაპეტის მოწყობა სახურავზე ოთხკამერიანი საკედლე ბლოკით, ბლოკის ზომა 390x190x190 მმ, კედლის სიმაღლე 600მმ</t>
  </si>
  <si>
    <t>Arrangement of the roof parapet walls of concrete blocks, with four-chamber masonry blocks, block size 390x190x190mm, wall haight 600 mm</t>
  </si>
  <si>
    <t>Two layers High Density XPS Board 50 mm</t>
  </si>
  <si>
    <t>Waterproofing Membrane</t>
  </si>
  <si>
    <t>ორი ფენა მაღალი სიმკვრივის XPS ფილა, სისქე 50 მმ</t>
  </si>
  <si>
    <t>EPDM Membrane</t>
  </si>
  <si>
    <t>EPDM მემბრანა</t>
  </si>
  <si>
    <t>ARRANGEMENT OF VENTILATED FAÇADE</t>
  </si>
  <si>
    <t>ვენტილირებადი ფასადის მოწყობა</t>
  </si>
  <si>
    <t>თბოიზოლაცია მაღალი სიმკვრივის ქვაბამბის ფილით, სისქე 50 მმ</t>
  </si>
  <si>
    <t>Therma Insulation with High Density rockwool Board 50 mm</t>
  </si>
  <si>
    <t>გალვანიზირებული მეტალის დამცავი ფირფიტა</t>
  </si>
  <si>
    <t>Galvanized metal protective plate</t>
  </si>
  <si>
    <t>HPL Panels (Thickness 8 mm) with substructure for suspended mounting (Vertical/horizontal profiles)</t>
  </si>
  <si>
    <t>მაღალი წნევით დამუშავებული კომპაქტლამინატის ფილები, სისქე 8 მმ, შესაბამისი ქვეკონსტრუქციით შეკიდული სამონტაჟო სისტემისთვის</t>
  </si>
  <si>
    <t>სახურავის მოწყობა</t>
  </si>
  <si>
    <t>Vapor Barrier 2 mm</t>
  </si>
  <si>
    <t>ორთქლიზოლაცის მემბრანა</t>
  </si>
  <si>
    <t>სახურავის კონსოლური ელემენტების მოწყობა</t>
  </si>
  <si>
    <t>Processing roof console elements</t>
  </si>
  <si>
    <t>Reinforced sand-cement screed 50 mm</t>
  </si>
  <si>
    <t xml:space="preserve"> ფოლადის ბადით არმირებული მოჭიმვა ქვიშა-ცემენტის ხსნარით 50 მმ</t>
  </si>
  <si>
    <t>რეგულირებადი (მოძრავი) პერგოლების მონტაჟი შესაბამისი ქვეკონსტრუქცით</t>
  </si>
  <si>
    <t>Installation of adjustable (movable) pergolas with supporting structure.</t>
  </si>
  <si>
    <t>ATRIUM ROOF PROCESSING</t>
  </si>
  <si>
    <t>ატრიუმის სახურავის მოწყობა</t>
  </si>
  <si>
    <t>Atrium suspended glazing</t>
  </si>
  <si>
    <t>ატრიუმის მინის ფასადი ალუმინის პროფილით</t>
  </si>
  <si>
    <t>ალუმინის პროფილის მქონე კარ-ფაჯარა</t>
  </si>
  <si>
    <t>Aluminum windows and doors</t>
  </si>
  <si>
    <t xml:space="preserve">Aluminum  sliding windows </t>
  </si>
  <si>
    <t>ალუმინის პროფილის მქონე გასასრიალებელი ფანჯრები</t>
  </si>
  <si>
    <t>აივნები და ტერასები</t>
  </si>
  <si>
    <t>EXTERIOR  BALCONIES and TERRACES</t>
  </si>
  <si>
    <t>კერამოგრანიტის ფილა 10 მმ</t>
  </si>
  <si>
    <t>Ceramic Granite tiles 10 mm</t>
  </si>
  <si>
    <t>Adhesive Cement Solution 20 mm</t>
  </si>
  <si>
    <t>წებოცემნტის ხსნარი 20 მმ</t>
  </si>
  <si>
    <t>გეოტექსტილი 300 გ/მ2</t>
  </si>
  <si>
    <t>Geotextile 300</t>
  </si>
  <si>
    <t xml:space="preserve"> High Density XPS Board 40-50 mm</t>
  </si>
  <si>
    <t xml:space="preserve"> მაღალი სიმკვრივის XPS ფილა, სისქე 40 - 50 მმ</t>
  </si>
  <si>
    <t>პარაპეტის კედლის გალვანიზირებული მეტალის დამცავი ფირფიტა 0.7 მმ</t>
  </si>
  <si>
    <t>Galvanized metal protective plate for Parapet mm</t>
  </si>
  <si>
    <t>თბოიზოლაცია, მაღალი სიმკვრივის ქვაბამბის ფილებით 150მმ</t>
  </si>
  <si>
    <t>B1/B2/B3 RESIDENTIAL BLOCK BOQ</t>
  </si>
  <si>
    <r>
      <rPr>
        <b/>
        <sz val="10"/>
        <color rgb="FF000000"/>
        <rFont val="Avaza Mtavruli"/>
        <family val="2"/>
      </rPr>
      <t>mravalbiniani sacxovrebeli kompleqsi Tbilisi hilsi</t>
    </r>
    <r>
      <rPr>
        <b/>
        <sz val="10"/>
        <color rgb="FF000000"/>
        <rFont val="Calibri"/>
        <family val="2"/>
        <charset val="204"/>
      </rPr>
      <t xml:space="preserve">
RESIDENTIAL COMPLEX TBILISI HILLS</t>
    </r>
  </si>
  <si>
    <r>
      <rPr>
        <b/>
        <sz val="10"/>
        <color rgb="FF000000"/>
        <rFont val="Avaza Mtavruli"/>
        <family val="2"/>
      </rPr>
      <t>moculobaTa uwyisi - sqematuri dizainis etapi</t>
    </r>
    <r>
      <rPr>
        <b/>
        <sz val="10"/>
        <color rgb="FF000000"/>
        <rFont val="Calibri"/>
        <family val="2"/>
        <charset val="204"/>
      </rPr>
      <t xml:space="preserve">
BOQ - SCHEMATIC DESIGN PHASE</t>
    </r>
  </si>
  <si>
    <t>Summar/დასახელება</t>
  </si>
  <si>
    <t>Unit/განზომილება</t>
  </si>
  <si>
    <t>Qtty(for one block)/რაოდენობა.(ერთ ბლოკზე)</t>
  </si>
  <si>
    <t>Revision/რევიზია</t>
  </si>
  <si>
    <t>ჯამური რაოდენობა/total quantity</t>
  </si>
  <si>
    <t>CuM/მ3</t>
  </si>
  <si>
    <t>SqM/მ2</t>
  </si>
  <si>
    <t>LM/გრძ.მ</t>
  </si>
  <si>
    <t>R01</t>
  </si>
  <si>
    <t>ინტერიერის  კარები</t>
  </si>
  <si>
    <t>Metal door  - Fire rate 20 minutes (M01-F20)</t>
  </si>
  <si>
    <t xml:space="preserve">მეტალის ერთფრთიანი  -ცეცხლმედეგობა 20 წუთი </t>
  </si>
  <si>
    <t>Metal door with pushbar - Fire rate 90 minutes (M02-F90)</t>
  </si>
  <si>
    <t xml:space="preserve">მეტალის ერთფრთიანი კარი პანიკური სახელურით - ცეცხლმედეგობა 90 წუთი  </t>
  </si>
  <si>
    <t>Each/ცალი</t>
  </si>
  <si>
    <t>Metal door - Fire rate 60 minutes (M03-F60)</t>
  </si>
  <si>
    <t xml:space="preserve">მეტალის ერთფრთიანი კარი  -ცეცხლმედეგობა 60 წუთი  </t>
  </si>
  <si>
    <t>Metal door with pushbar - Fire rate 60 minutes (M03`-F60)</t>
  </si>
  <si>
    <t>Metal door - Fire rate 00 minutes (M04-F00)</t>
  </si>
  <si>
    <t>მეტალის ერთფრთიანი კარი  ცეცხლმედეგობის გარეშე</t>
  </si>
  <si>
    <t>MDF door  - Fire rate 00 minutes (MD01-F00)</t>
  </si>
  <si>
    <t>მდფ კარი ცეცხლმედეგობის გარეშე</t>
  </si>
  <si>
    <t>MDF door  - Fire rate 00 minutes (MD02-F00)</t>
  </si>
  <si>
    <t>Aluminium door(GD01)</t>
  </si>
  <si>
    <t>ალუმინის ორფრთიანი კარი</t>
  </si>
  <si>
    <t>Aluminium door(GD02)</t>
  </si>
  <si>
    <t>Aluminium folding door(GI-01)</t>
  </si>
  <si>
    <t>ალუმინის დასაკეცი  კარი</t>
  </si>
  <si>
    <t>Aluminium folding door(GI-02)</t>
  </si>
  <si>
    <t>იატაკი კერამოგრანიტის ზედაპირით - FT-01, FT02, FT02'</t>
  </si>
  <si>
    <t>Floor with ceramic granite surface -  FT-01, FT02, FT02'</t>
  </si>
  <si>
    <t>ბინების ოთახების იატაკი დასაზუსტებელი ზედაპირით - FT-03</t>
  </si>
  <si>
    <t>The floor of the apartment rooms with an adjustable surface - FT-03</t>
  </si>
  <si>
    <t>Floor with polished concrete surface - FT-05, FT06,</t>
  </si>
  <si>
    <t>იატაკი მოპრიალებული ბეტონის ზედაპირით  - FT-05, FT06,</t>
  </si>
  <si>
    <t>INTERIOR FlOOR PROCESSING</t>
  </si>
  <si>
    <t>ინტერიერის იატაკის დამუშავება</t>
  </si>
  <si>
    <t>3 Layers of cement and acrylic based dual</t>
  </si>
  <si>
    <t>3 ფენა ორკომპონენტიანი, ელასტიური ჰიდროიზოლაცია აკრილ-ცემენტის ფუძეზე</t>
  </si>
  <si>
    <t>პოლიურეას ჰიდროსაიზოლაციო ფენა</t>
  </si>
  <si>
    <t>primer application</t>
  </si>
  <si>
    <t>პრაიმერი</t>
  </si>
  <si>
    <t>Polyurea application</t>
  </si>
  <si>
    <t xml:space="preserve"> ფოლადის ბადით არმირებული მოჭიმვა ქვიშა-ცემენტის ხსნარით 130-380 მმ</t>
  </si>
  <si>
    <t>Reinforced sand-cement screed 130-380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</si>
</sst>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</font>
    <font>
      <b/>
      <sz val="50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28"/>
      <color rgb="FF000000"/>
      <name val="Calibri"/>
      <family val="2"/>
      <charset val="204"/>
    </font>
    <font>
      <sz val="9"/>
      <color rgb="FFFF0000"/>
      <name val="Calibri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vaza Mtavrul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center" wrapText="1" indent="7"/>
    </xf>
    <xf numFmtId="0" fontId="15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 indent="9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 indent="10"/>
    </xf>
    <xf numFmtId="0" fontId="7" fillId="0" borderId="13" xfId="0" applyFont="1" applyBorder="1" applyAlignment="1">
      <alignment horizontal="left" vertical="center" wrapText="1" indent="8"/>
    </xf>
    <xf numFmtId="0" fontId="8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 indent="5"/>
    </xf>
    <xf numFmtId="0" fontId="3" fillId="0" borderId="7" xfId="0" applyFont="1" applyBorder="1" applyAlignment="1">
      <alignment horizontal="left" vertical="center" wrapText="1" indent="10"/>
    </xf>
    <xf numFmtId="0" fontId="3" fillId="0" borderId="7" xfId="0" applyFont="1" applyBorder="1" applyAlignment="1">
      <alignment horizontal="left" vertical="center" wrapText="1" indent="6"/>
    </xf>
    <xf numFmtId="0" fontId="3" fillId="0" borderId="14" xfId="0" applyFont="1" applyBorder="1" applyAlignment="1">
      <alignment horizontal="left" vertical="center" wrapText="1" indent="10"/>
    </xf>
    <xf numFmtId="0" fontId="8" fillId="3" borderId="36" xfId="0" applyFont="1" applyFill="1" applyBorder="1" applyAlignment="1">
      <alignment horizontal="left" vertical="center" wrapText="1"/>
    </xf>
    <xf numFmtId="0" fontId="10" fillId="3" borderId="37" xfId="0" applyFont="1" applyFill="1" applyBorder="1" applyAlignment="1">
      <alignment horizontal="left" vertical="center" wrapText="1"/>
    </xf>
    <xf numFmtId="0" fontId="10" fillId="3" borderId="37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7" xfId="0" applyFont="1" applyBorder="1" applyAlignment="1">
      <alignment horizontal="left" vertical="center" wrapText="1" indent="3"/>
    </xf>
    <xf numFmtId="0" fontId="7" fillId="0" borderId="13" xfId="0" applyFont="1" applyBorder="1" applyAlignment="1">
      <alignment horizontal="left" vertical="center" wrapText="1" indent="3"/>
    </xf>
    <xf numFmtId="0" fontId="14" fillId="3" borderId="7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5" fillId="2" borderId="36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center" wrapText="1" indent="2"/>
    </xf>
    <xf numFmtId="0" fontId="6" fillId="3" borderId="13" xfId="0" applyFont="1" applyFill="1" applyBorder="1" applyAlignment="1">
      <alignment horizontal="left" vertical="center" wrapText="1" indent="2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6" fillId="3" borderId="14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 indent="3"/>
    </xf>
    <xf numFmtId="0" fontId="2" fillId="0" borderId="7" xfId="0" applyFont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7" fillId="0" borderId="17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 indent="2"/>
    </xf>
    <xf numFmtId="0" fontId="7" fillId="0" borderId="13" xfId="0" applyFont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zoomScale="115" zoomScaleNormal="115" workbookViewId="0">
      <selection activeCell="A5" sqref="A5:G5"/>
    </sheetView>
  </sheetViews>
  <sheetFormatPr defaultRowHeight="15" x14ac:dyDescent="0.25"/>
  <cols>
    <col min="1" max="1" width="12.42578125" customWidth="1"/>
    <col min="2" max="2" width="11.85546875" customWidth="1"/>
    <col min="4" max="4" width="18.85546875" customWidth="1"/>
    <col min="7" max="7" width="93" customWidth="1"/>
  </cols>
  <sheetData>
    <row r="1" spans="1:7" ht="64.5" x14ac:dyDescent="0.95">
      <c r="A1" s="1"/>
    </row>
    <row r="5" spans="1:7" ht="64.5" x14ac:dyDescent="0.95">
      <c r="A5" s="33" t="s">
        <v>76</v>
      </c>
      <c r="B5" s="33"/>
      <c r="C5" s="33"/>
      <c r="D5" s="33"/>
      <c r="E5" s="33"/>
      <c r="F5" s="33"/>
      <c r="G5" s="33"/>
    </row>
    <row r="6" spans="1:7" ht="36" x14ac:dyDescent="0.25">
      <c r="A6" s="34" t="s">
        <v>28</v>
      </c>
      <c r="B6" s="35"/>
      <c r="C6" s="35"/>
      <c r="D6" s="35"/>
      <c r="E6" s="35"/>
      <c r="F6" s="35"/>
      <c r="G6" s="35"/>
    </row>
  </sheetData>
  <mergeCells count="2">
    <mergeCell ref="A5:G5"/>
    <mergeCell ref="A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9"/>
  <sheetViews>
    <sheetView tabSelected="1" topLeftCell="A16" zoomScale="130" zoomScaleNormal="130" workbookViewId="0">
      <selection activeCell="D52" sqref="D52:D53"/>
    </sheetView>
  </sheetViews>
  <sheetFormatPr defaultRowHeight="15" x14ac:dyDescent="0.25"/>
  <cols>
    <col min="1" max="1" width="7" customWidth="1"/>
    <col min="2" max="2" width="17.7109375" customWidth="1"/>
    <col min="3" max="3" width="19" customWidth="1"/>
    <col min="4" max="4" width="42.5703125" customWidth="1"/>
    <col min="5" max="5" width="25.42578125" customWidth="1"/>
    <col min="6" max="6" width="20.140625" customWidth="1"/>
    <col min="7" max="7" width="17.85546875" customWidth="1"/>
  </cols>
  <sheetData>
    <row r="1" spans="1:7" ht="39.950000000000003" customHeight="1" thickBot="1" x14ac:dyDescent="0.3">
      <c r="A1" s="53" t="s">
        <v>77</v>
      </c>
      <c r="B1" s="54"/>
      <c r="C1" s="54"/>
      <c r="D1" s="54"/>
      <c r="E1" s="54"/>
      <c r="F1" s="54"/>
      <c r="G1" s="55"/>
    </row>
    <row r="2" spans="1:7" ht="39.950000000000003" customHeight="1" thickBot="1" x14ac:dyDescent="0.3">
      <c r="A2" s="53" t="s">
        <v>78</v>
      </c>
      <c r="B2" s="54"/>
      <c r="C2" s="54"/>
      <c r="D2" s="54"/>
      <c r="E2" s="54"/>
      <c r="F2" s="54"/>
      <c r="G2" s="55"/>
    </row>
    <row r="3" spans="1:7" ht="39.950000000000003" customHeight="1" thickBot="1" x14ac:dyDescent="0.3">
      <c r="A3" s="27"/>
      <c r="B3" s="28" t="s">
        <v>1</v>
      </c>
      <c r="C3" s="28" t="s">
        <v>80</v>
      </c>
      <c r="D3" s="29" t="s">
        <v>79</v>
      </c>
      <c r="E3" s="29" t="s">
        <v>81</v>
      </c>
      <c r="F3" s="29" t="s">
        <v>83</v>
      </c>
      <c r="G3" s="30" t="s">
        <v>82</v>
      </c>
    </row>
    <row r="4" spans="1:7" ht="39.950000000000003" customHeight="1" x14ac:dyDescent="0.25">
      <c r="A4" s="56"/>
      <c r="B4" s="66"/>
      <c r="C4" s="83" t="s">
        <v>2</v>
      </c>
      <c r="D4" s="84"/>
      <c r="E4" s="84"/>
      <c r="F4" s="84"/>
      <c r="G4" s="85"/>
    </row>
    <row r="5" spans="1:7" ht="39.950000000000003" customHeight="1" thickBot="1" x14ac:dyDescent="0.3">
      <c r="A5" s="57"/>
      <c r="B5" s="67"/>
      <c r="C5" s="86" t="s">
        <v>3</v>
      </c>
      <c r="D5" s="87"/>
      <c r="E5" s="87"/>
      <c r="F5" s="87"/>
      <c r="G5" s="88"/>
    </row>
    <row r="6" spans="1:7" ht="39.950000000000003" customHeight="1" thickBot="1" x14ac:dyDescent="0.3">
      <c r="A6" s="89" t="s">
        <v>0</v>
      </c>
      <c r="B6" s="90"/>
      <c r="C6" s="90"/>
      <c r="D6" s="90"/>
      <c r="E6" s="90"/>
      <c r="F6" s="90"/>
      <c r="G6" s="91"/>
    </row>
    <row r="7" spans="1:7" ht="39.950000000000003" customHeight="1" thickBot="1" x14ac:dyDescent="0.3">
      <c r="A7" s="92" t="s">
        <v>17</v>
      </c>
      <c r="B7" s="93"/>
      <c r="C7" s="93"/>
      <c r="D7" s="93"/>
      <c r="E7" s="93"/>
      <c r="F7" s="93"/>
      <c r="G7" s="94"/>
    </row>
    <row r="8" spans="1:7" ht="39.950000000000003" customHeight="1" x14ac:dyDescent="0.25">
      <c r="A8" s="100"/>
      <c r="B8" s="98"/>
      <c r="C8" s="63" t="s">
        <v>84</v>
      </c>
      <c r="D8" s="14" t="s">
        <v>29</v>
      </c>
      <c r="E8" s="61">
        <v>285</v>
      </c>
      <c r="F8" s="64">
        <f>E8*3</f>
        <v>855</v>
      </c>
      <c r="G8" s="65" t="s">
        <v>87</v>
      </c>
    </row>
    <row r="9" spans="1:7" ht="39.950000000000003" customHeight="1" x14ac:dyDescent="0.25">
      <c r="A9" s="101"/>
      <c r="B9" s="99"/>
      <c r="C9" s="43"/>
      <c r="D9" s="13" t="s">
        <v>30</v>
      </c>
      <c r="E9" s="39"/>
      <c r="F9" s="43"/>
      <c r="G9" s="44"/>
    </row>
    <row r="10" spans="1:7" ht="39.950000000000003" customHeight="1" x14ac:dyDescent="0.25">
      <c r="A10" s="102"/>
      <c r="B10" s="68"/>
      <c r="C10" s="60" t="s">
        <v>84</v>
      </c>
      <c r="D10" s="31" t="s">
        <v>32</v>
      </c>
      <c r="E10" s="62">
        <v>24</v>
      </c>
      <c r="F10" s="58">
        <f>E10*3</f>
        <v>72</v>
      </c>
      <c r="G10" s="59" t="s">
        <v>87</v>
      </c>
    </row>
    <row r="11" spans="1:7" ht="39.950000000000003" customHeight="1" thickBot="1" x14ac:dyDescent="0.3">
      <c r="A11" s="70"/>
      <c r="B11" s="69"/>
      <c r="C11" s="38"/>
      <c r="D11" s="15" t="s">
        <v>31</v>
      </c>
      <c r="E11" s="40"/>
      <c r="F11" s="38"/>
      <c r="G11" s="42"/>
    </row>
    <row r="12" spans="1:7" ht="39.950000000000003" customHeight="1" x14ac:dyDescent="0.25">
      <c r="A12" s="75" t="s">
        <v>5</v>
      </c>
      <c r="B12" s="76"/>
      <c r="C12" s="76"/>
      <c r="D12" s="76"/>
      <c r="E12" s="76"/>
      <c r="F12" s="76"/>
      <c r="G12" s="77"/>
    </row>
    <row r="13" spans="1:7" ht="39.950000000000003" customHeight="1" thickBot="1" x14ac:dyDescent="0.3">
      <c r="A13" s="72" t="s">
        <v>6</v>
      </c>
      <c r="B13" s="73"/>
      <c r="C13" s="73"/>
      <c r="D13" s="73"/>
      <c r="E13" s="73"/>
      <c r="F13" s="73"/>
      <c r="G13" s="74"/>
    </row>
    <row r="14" spans="1:7" ht="39.950000000000003" customHeight="1" x14ac:dyDescent="0.25">
      <c r="A14" s="75" t="s">
        <v>38</v>
      </c>
      <c r="B14" s="76"/>
      <c r="C14" s="76"/>
      <c r="D14" s="76"/>
      <c r="E14" s="76"/>
      <c r="F14" s="76"/>
      <c r="G14" s="77"/>
    </row>
    <row r="15" spans="1:7" ht="39.950000000000003" customHeight="1" thickBot="1" x14ac:dyDescent="0.3">
      <c r="A15" s="72" t="s">
        <v>39</v>
      </c>
      <c r="B15" s="73"/>
      <c r="C15" s="73"/>
      <c r="D15" s="73"/>
      <c r="E15" s="73"/>
      <c r="F15" s="73"/>
      <c r="G15" s="74"/>
    </row>
    <row r="16" spans="1:7" ht="39.950000000000003" customHeight="1" x14ac:dyDescent="0.25">
      <c r="A16" s="78"/>
      <c r="B16" s="81"/>
      <c r="C16" s="63" t="s">
        <v>85</v>
      </c>
      <c r="D16" s="10" t="s">
        <v>41</v>
      </c>
      <c r="E16" s="61">
        <v>4460</v>
      </c>
      <c r="F16" s="64">
        <f>E16*3</f>
        <v>13380</v>
      </c>
      <c r="G16" s="65" t="s">
        <v>87</v>
      </c>
    </row>
    <row r="17" spans="1:7" ht="39.950000000000003" customHeight="1" x14ac:dyDescent="0.25">
      <c r="A17" s="52"/>
      <c r="B17" s="49"/>
      <c r="C17" s="43"/>
      <c r="D17" s="3" t="s">
        <v>40</v>
      </c>
      <c r="E17" s="39"/>
      <c r="F17" s="43"/>
      <c r="G17" s="44"/>
    </row>
    <row r="18" spans="1:7" ht="39.950000000000003" customHeight="1" x14ac:dyDescent="0.25">
      <c r="A18" s="52"/>
      <c r="B18" s="49"/>
      <c r="C18" s="36" t="s">
        <v>85</v>
      </c>
      <c r="D18" s="4" t="s">
        <v>34</v>
      </c>
      <c r="E18" s="39">
        <v>4460</v>
      </c>
      <c r="F18" s="43">
        <f>E18*3</f>
        <v>13380</v>
      </c>
      <c r="G18" s="41" t="s">
        <v>87</v>
      </c>
    </row>
    <row r="19" spans="1:7" ht="39.950000000000003" customHeight="1" x14ac:dyDescent="0.25">
      <c r="A19" s="52"/>
      <c r="B19" s="49"/>
      <c r="C19" s="43"/>
      <c r="D19" s="4" t="s">
        <v>18</v>
      </c>
      <c r="E19" s="39"/>
      <c r="F19" s="43"/>
      <c r="G19" s="44"/>
    </row>
    <row r="20" spans="1:7" ht="39.950000000000003" customHeight="1" x14ac:dyDescent="0.25">
      <c r="A20" s="52"/>
      <c r="B20" s="43"/>
      <c r="C20" s="36" t="s">
        <v>85</v>
      </c>
      <c r="D20" s="4" t="s">
        <v>36</v>
      </c>
      <c r="E20" s="39">
        <v>4460</v>
      </c>
      <c r="F20" s="43">
        <f t="shared" ref="F20" si="0">E20*3</f>
        <v>13380</v>
      </c>
      <c r="G20" s="41" t="s">
        <v>87</v>
      </c>
    </row>
    <row r="21" spans="1:7" ht="39.950000000000003" customHeight="1" x14ac:dyDescent="0.25">
      <c r="A21" s="52"/>
      <c r="B21" s="43"/>
      <c r="C21" s="43"/>
      <c r="D21" s="4" t="s">
        <v>37</v>
      </c>
      <c r="E21" s="39"/>
      <c r="F21" s="43"/>
      <c r="G21" s="44"/>
    </row>
    <row r="22" spans="1:7" ht="39.950000000000003" customHeight="1" x14ac:dyDescent="0.25">
      <c r="A22" s="52"/>
      <c r="B22" s="43"/>
      <c r="C22" s="36" t="s">
        <v>85</v>
      </c>
      <c r="D22" s="3" t="s">
        <v>44</v>
      </c>
      <c r="E22" s="39">
        <v>4460</v>
      </c>
      <c r="F22" s="43">
        <f t="shared" ref="F22" si="1">E22*3</f>
        <v>13380</v>
      </c>
      <c r="G22" s="41" t="s">
        <v>87</v>
      </c>
    </row>
    <row r="23" spans="1:7" ht="39.950000000000003" customHeight="1" thickBot="1" x14ac:dyDescent="0.3">
      <c r="A23" s="70"/>
      <c r="B23" s="38"/>
      <c r="C23" s="38"/>
      <c r="D23" s="11" t="s">
        <v>45</v>
      </c>
      <c r="E23" s="40"/>
      <c r="F23" s="38"/>
      <c r="G23" s="42"/>
    </row>
    <row r="24" spans="1:7" ht="39.950000000000003" customHeight="1" x14ac:dyDescent="0.25">
      <c r="A24" s="56" t="s">
        <v>7</v>
      </c>
      <c r="B24" s="79"/>
      <c r="C24" s="79"/>
      <c r="D24" s="79"/>
      <c r="E24" s="79"/>
      <c r="F24" s="79"/>
      <c r="G24" s="80"/>
    </row>
    <row r="25" spans="1:7" ht="39.950000000000003" customHeight="1" thickBot="1" x14ac:dyDescent="0.3">
      <c r="A25" s="72" t="s">
        <v>46</v>
      </c>
      <c r="B25" s="73"/>
      <c r="C25" s="73"/>
      <c r="D25" s="73"/>
      <c r="E25" s="73"/>
      <c r="F25" s="73"/>
      <c r="G25" s="74"/>
    </row>
    <row r="26" spans="1:7" ht="39.950000000000003" customHeight="1" x14ac:dyDescent="0.25">
      <c r="A26" s="52"/>
      <c r="B26" s="49"/>
      <c r="C26" s="36" t="s">
        <v>85</v>
      </c>
      <c r="D26" s="5" t="s">
        <v>121</v>
      </c>
      <c r="E26" s="39">
        <v>1370</v>
      </c>
      <c r="F26" s="43">
        <f t="shared" ref="F26" si="2">E26*3</f>
        <v>4110</v>
      </c>
      <c r="G26" s="41" t="s">
        <v>87</v>
      </c>
    </row>
    <row r="27" spans="1:7" ht="39.950000000000003" customHeight="1" x14ac:dyDescent="0.25">
      <c r="A27" s="52"/>
      <c r="B27" s="49"/>
      <c r="C27" s="43"/>
      <c r="D27" s="3" t="s">
        <v>118</v>
      </c>
      <c r="E27" s="39"/>
      <c r="F27" s="43"/>
      <c r="G27" s="44"/>
    </row>
    <row r="28" spans="1:7" ht="39.950000000000003" customHeight="1" x14ac:dyDescent="0.25">
      <c r="A28" s="52"/>
      <c r="B28" s="49"/>
      <c r="C28" s="36" t="s">
        <v>85</v>
      </c>
      <c r="D28" s="3" t="s">
        <v>119</v>
      </c>
      <c r="E28" s="39">
        <v>1370</v>
      </c>
      <c r="F28" s="43">
        <f t="shared" ref="F28" si="3">E28*3</f>
        <v>4110</v>
      </c>
      <c r="G28" s="41" t="s">
        <v>87</v>
      </c>
    </row>
    <row r="29" spans="1:7" ht="39.950000000000003" customHeight="1" x14ac:dyDescent="0.25">
      <c r="A29" s="52"/>
      <c r="B29" s="49"/>
      <c r="C29" s="43"/>
      <c r="D29" s="3" t="s">
        <v>120</v>
      </c>
      <c r="E29" s="39"/>
      <c r="F29" s="43"/>
      <c r="G29" s="44"/>
    </row>
    <row r="30" spans="1:7" ht="39.950000000000003" customHeight="1" x14ac:dyDescent="0.25">
      <c r="A30" s="52"/>
      <c r="B30" s="49"/>
      <c r="C30" s="36" t="s">
        <v>85</v>
      </c>
      <c r="D30" s="3" t="s">
        <v>123</v>
      </c>
      <c r="E30" s="39">
        <v>1260</v>
      </c>
      <c r="F30" s="43">
        <f t="shared" ref="F30" si="4">E30*3</f>
        <v>3780</v>
      </c>
      <c r="G30" s="41" t="s">
        <v>87</v>
      </c>
    </row>
    <row r="31" spans="1:7" ht="39.950000000000003" customHeight="1" x14ac:dyDescent="0.25">
      <c r="A31" s="52"/>
      <c r="B31" s="49"/>
      <c r="C31" s="43"/>
      <c r="D31" s="5" t="s">
        <v>122</v>
      </c>
      <c r="E31" s="39"/>
      <c r="F31" s="43"/>
      <c r="G31" s="44"/>
    </row>
    <row r="32" spans="1:7" ht="39.950000000000003" customHeight="1" x14ac:dyDescent="0.25">
      <c r="A32" s="52"/>
      <c r="B32" s="49"/>
      <c r="C32" s="36" t="s">
        <v>85</v>
      </c>
      <c r="D32" s="4" t="s">
        <v>33</v>
      </c>
      <c r="E32" s="39">
        <v>1165</v>
      </c>
      <c r="F32" s="43">
        <f t="shared" ref="F32" si="5">E32*3</f>
        <v>3495</v>
      </c>
      <c r="G32" s="41" t="s">
        <v>87</v>
      </c>
    </row>
    <row r="33" spans="1:7" ht="39.950000000000003" customHeight="1" x14ac:dyDescent="0.25">
      <c r="A33" s="52"/>
      <c r="B33" s="49"/>
      <c r="C33" s="43"/>
      <c r="D33" s="4" t="s">
        <v>35</v>
      </c>
      <c r="E33" s="39"/>
      <c r="F33" s="43"/>
      <c r="G33" s="44"/>
    </row>
    <row r="34" spans="1:7" ht="39.950000000000003" customHeight="1" x14ac:dyDescent="0.25">
      <c r="A34" s="52"/>
      <c r="B34" s="49"/>
      <c r="C34" s="36" t="s">
        <v>85</v>
      </c>
      <c r="D34" s="8" t="s">
        <v>47</v>
      </c>
      <c r="E34" s="39">
        <v>1165</v>
      </c>
      <c r="F34" s="43">
        <f t="shared" ref="F34" si="6">E34*3</f>
        <v>3495</v>
      </c>
      <c r="G34" s="41" t="s">
        <v>87</v>
      </c>
    </row>
    <row r="35" spans="1:7" ht="39.950000000000003" customHeight="1" x14ac:dyDescent="0.25">
      <c r="A35" s="52"/>
      <c r="B35" s="49"/>
      <c r="C35" s="43"/>
      <c r="D35" s="6" t="s">
        <v>48</v>
      </c>
      <c r="E35" s="39"/>
      <c r="F35" s="43"/>
      <c r="G35" s="44"/>
    </row>
    <row r="36" spans="1:7" ht="39.950000000000003" customHeight="1" x14ac:dyDescent="0.25">
      <c r="A36" s="52"/>
      <c r="B36" s="49"/>
      <c r="C36" s="36" t="s">
        <v>85</v>
      </c>
      <c r="D36" s="4" t="s">
        <v>74</v>
      </c>
      <c r="E36" s="39">
        <v>95</v>
      </c>
      <c r="F36" s="43">
        <f t="shared" ref="F36" si="7">E36*3</f>
        <v>285</v>
      </c>
      <c r="G36" s="41" t="s">
        <v>87</v>
      </c>
    </row>
    <row r="37" spans="1:7" ht="39.950000000000003" customHeight="1" thickBot="1" x14ac:dyDescent="0.3">
      <c r="A37" s="70"/>
      <c r="B37" s="50"/>
      <c r="C37" s="38"/>
      <c r="D37" s="9" t="s">
        <v>73</v>
      </c>
      <c r="E37" s="40"/>
      <c r="F37" s="38"/>
      <c r="G37" s="42"/>
    </row>
    <row r="38" spans="1:7" ht="39.950000000000003" customHeight="1" x14ac:dyDescent="0.25">
      <c r="A38" s="71" t="s">
        <v>50</v>
      </c>
      <c r="B38" s="71"/>
      <c r="C38" s="71"/>
      <c r="D38" s="71"/>
      <c r="E38" s="71"/>
      <c r="F38" s="71"/>
      <c r="G38" s="71"/>
    </row>
    <row r="39" spans="1:7" ht="39.950000000000003" customHeight="1" x14ac:dyDescent="0.25">
      <c r="A39" s="51" t="s">
        <v>49</v>
      </c>
      <c r="B39" s="51"/>
      <c r="C39" s="51"/>
      <c r="D39" s="51"/>
      <c r="E39" s="51"/>
      <c r="F39" s="51"/>
      <c r="G39" s="51"/>
    </row>
    <row r="40" spans="1:7" ht="39.950000000000003" customHeight="1" x14ac:dyDescent="0.25">
      <c r="A40" s="82"/>
      <c r="B40" s="49"/>
      <c r="C40" s="36" t="s">
        <v>85</v>
      </c>
      <c r="D40" s="5" t="s">
        <v>121</v>
      </c>
      <c r="E40" s="39">
        <v>400</v>
      </c>
      <c r="F40" s="43">
        <f>E40*3</f>
        <v>1200</v>
      </c>
      <c r="G40" s="36" t="s">
        <v>87</v>
      </c>
    </row>
    <row r="41" spans="1:7" ht="39.950000000000003" customHeight="1" x14ac:dyDescent="0.25">
      <c r="A41" s="82"/>
      <c r="B41" s="49"/>
      <c r="C41" s="43"/>
      <c r="D41" s="3" t="s">
        <v>118</v>
      </c>
      <c r="E41" s="39"/>
      <c r="F41" s="43"/>
      <c r="G41" s="43"/>
    </row>
    <row r="42" spans="1:7" ht="39.950000000000003" customHeight="1" x14ac:dyDescent="0.25">
      <c r="A42" s="82"/>
      <c r="B42" s="49"/>
      <c r="C42" s="36" t="s">
        <v>85</v>
      </c>
      <c r="D42" s="3" t="s">
        <v>119</v>
      </c>
      <c r="E42" s="39">
        <v>400</v>
      </c>
      <c r="F42" s="43">
        <f>E42*3</f>
        <v>1200</v>
      </c>
      <c r="G42" s="36" t="s">
        <v>87</v>
      </c>
    </row>
    <row r="43" spans="1:7" ht="39.950000000000003" customHeight="1" x14ac:dyDescent="0.25">
      <c r="A43" s="82"/>
      <c r="B43" s="49"/>
      <c r="C43" s="43"/>
      <c r="D43" s="3" t="s">
        <v>120</v>
      </c>
      <c r="E43" s="39"/>
      <c r="F43" s="43"/>
      <c r="G43" s="43"/>
    </row>
    <row r="44" spans="1:7" ht="39.950000000000003" customHeight="1" x14ac:dyDescent="0.25">
      <c r="A44" s="47"/>
      <c r="B44" s="47"/>
      <c r="C44" s="36" t="s">
        <v>86</v>
      </c>
      <c r="D44" s="4" t="s">
        <v>43</v>
      </c>
      <c r="E44" s="39">
        <v>25</v>
      </c>
      <c r="F44" s="43">
        <f t="shared" ref="F44" si="8">E44*3</f>
        <v>75</v>
      </c>
      <c r="G44" s="36" t="s">
        <v>87</v>
      </c>
    </row>
    <row r="45" spans="1:7" ht="39.950000000000003" customHeight="1" x14ac:dyDescent="0.25">
      <c r="A45" s="47"/>
      <c r="B45" s="47"/>
      <c r="C45" s="43"/>
      <c r="D45" s="4" t="s">
        <v>42</v>
      </c>
      <c r="E45" s="39"/>
      <c r="F45" s="43"/>
      <c r="G45" s="43"/>
    </row>
    <row r="46" spans="1:7" ht="39.950000000000003" customHeight="1" x14ac:dyDescent="0.25">
      <c r="A46" s="47"/>
      <c r="B46" s="47"/>
      <c r="C46" s="36" t="s">
        <v>85</v>
      </c>
      <c r="D46" s="6" t="s">
        <v>51</v>
      </c>
      <c r="E46" s="39">
        <v>340</v>
      </c>
      <c r="F46" s="43">
        <f t="shared" ref="F46" si="9">E46*3</f>
        <v>1020</v>
      </c>
      <c r="G46" s="36" t="s">
        <v>87</v>
      </c>
    </row>
    <row r="47" spans="1:7" ht="39.950000000000003" customHeight="1" x14ac:dyDescent="0.25">
      <c r="A47" s="47"/>
      <c r="B47" s="47"/>
      <c r="C47" s="43"/>
      <c r="D47" s="5" t="s">
        <v>52</v>
      </c>
      <c r="E47" s="39"/>
      <c r="F47" s="43"/>
      <c r="G47" s="43"/>
    </row>
    <row r="48" spans="1:7" ht="39.950000000000003" customHeight="1" x14ac:dyDescent="0.25">
      <c r="A48" s="47"/>
      <c r="B48" s="47"/>
      <c r="C48" s="36" t="s">
        <v>85</v>
      </c>
      <c r="D48" s="5" t="s">
        <v>54</v>
      </c>
      <c r="E48" s="39">
        <v>65</v>
      </c>
      <c r="F48" s="43">
        <f t="shared" ref="F48" si="10">E48*3</f>
        <v>195</v>
      </c>
      <c r="G48" s="36" t="s">
        <v>87</v>
      </c>
    </row>
    <row r="49" spans="1:7" ht="39.950000000000003" customHeight="1" thickBot="1" x14ac:dyDescent="0.3">
      <c r="A49" s="48"/>
      <c r="B49" s="48"/>
      <c r="C49" s="45"/>
      <c r="D49" s="32" t="s">
        <v>53</v>
      </c>
      <c r="E49" s="46"/>
      <c r="F49" s="45"/>
      <c r="G49" s="45"/>
    </row>
    <row r="50" spans="1:7" ht="39.950000000000003" customHeight="1" x14ac:dyDescent="0.25">
      <c r="A50" s="75" t="s">
        <v>55</v>
      </c>
      <c r="B50" s="76"/>
      <c r="C50" s="76"/>
      <c r="D50" s="76"/>
      <c r="E50" s="76"/>
      <c r="F50" s="76"/>
      <c r="G50" s="77"/>
    </row>
    <row r="51" spans="1:7" ht="39.950000000000003" customHeight="1" x14ac:dyDescent="0.25">
      <c r="A51" s="95" t="s">
        <v>56</v>
      </c>
      <c r="B51" s="96"/>
      <c r="C51" s="96"/>
      <c r="D51" s="96"/>
      <c r="E51" s="96"/>
      <c r="F51" s="96"/>
      <c r="G51" s="97"/>
    </row>
    <row r="52" spans="1:7" ht="39.950000000000003" customHeight="1" x14ac:dyDescent="0.25">
      <c r="A52" s="52"/>
      <c r="B52" s="36"/>
      <c r="C52" s="36" t="s">
        <v>85</v>
      </c>
      <c r="D52" s="5" t="s">
        <v>121</v>
      </c>
      <c r="E52" s="39">
        <v>70</v>
      </c>
      <c r="F52" s="36">
        <f>E52*3</f>
        <v>210</v>
      </c>
      <c r="G52" s="41" t="s">
        <v>87</v>
      </c>
    </row>
    <row r="53" spans="1:7" ht="39.950000000000003" customHeight="1" x14ac:dyDescent="0.25">
      <c r="A53" s="52"/>
      <c r="B53" s="36"/>
      <c r="C53" s="43"/>
      <c r="D53" s="3" t="s">
        <v>118</v>
      </c>
      <c r="E53" s="39"/>
      <c r="F53" s="36"/>
      <c r="G53" s="44"/>
    </row>
    <row r="54" spans="1:7" ht="39.950000000000003" customHeight="1" x14ac:dyDescent="0.25">
      <c r="A54" s="52"/>
      <c r="B54" s="36"/>
      <c r="C54" s="36" t="s">
        <v>85</v>
      </c>
      <c r="D54" s="3" t="s">
        <v>24</v>
      </c>
      <c r="E54" s="39">
        <v>70</v>
      </c>
      <c r="F54" s="36">
        <f t="shared" ref="F54" si="11">E54*3</f>
        <v>210</v>
      </c>
      <c r="G54" s="41" t="s">
        <v>87</v>
      </c>
    </row>
    <row r="55" spans="1:7" ht="39.950000000000003" customHeight="1" x14ac:dyDescent="0.25">
      <c r="A55" s="52"/>
      <c r="B55" s="36"/>
      <c r="C55" s="43"/>
      <c r="D55" s="3" t="s">
        <v>18</v>
      </c>
      <c r="E55" s="39"/>
      <c r="F55" s="36"/>
      <c r="G55" s="44"/>
    </row>
    <row r="56" spans="1:7" ht="39.950000000000003" customHeight="1" x14ac:dyDescent="0.25">
      <c r="A56" s="52"/>
      <c r="B56" s="36"/>
      <c r="C56" s="36" t="s">
        <v>85</v>
      </c>
      <c r="D56" s="3" t="s">
        <v>22</v>
      </c>
      <c r="E56" s="39">
        <v>70</v>
      </c>
      <c r="F56" s="36">
        <f t="shared" ref="F56" si="12">E56*3</f>
        <v>210</v>
      </c>
      <c r="G56" s="41" t="s">
        <v>87</v>
      </c>
    </row>
    <row r="57" spans="1:7" ht="39.950000000000003" customHeight="1" x14ac:dyDescent="0.25">
      <c r="A57" s="52"/>
      <c r="B57" s="36"/>
      <c r="C57" s="43"/>
      <c r="D57" s="3" t="s">
        <v>23</v>
      </c>
      <c r="E57" s="39"/>
      <c r="F57" s="36"/>
      <c r="G57" s="44"/>
    </row>
    <row r="58" spans="1:7" ht="39.950000000000003" customHeight="1" x14ac:dyDescent="0.25">
      <c r="A58" s="52"/>
      <c r="B58" s="36"/>
      <c r="C58" s="36" t="s">
        <v>85</v>
      </c>
      <c r="D58" s="3" t="s">
        <v>25</v>
      </c>
      <c r="E58" s="39">
        <v>70</v>
      </c>
      <c r="F58" s="36">
        <f t="shared" ref="F58" si="13">E58*3</f>
        <v>210</v>
      </c>
      <c r="G58" s="41" t="s">
        <v>87</v>
      </c>
    </row>
    <row r="59" spans="1:7" ht="39.950000000000003" customHeight="1" x14ac:dyDescent="0.25">
      <c r="A59" s="52"/>
      <c r="B59" s="36"/>
      <c r="C59" s="43"/>
      <c r="D59" s="3" t="s">
        <v>26</v>
      </c>
      <c r="E59" s="39"/>
      <c r="F59" s="36"/>
      <c r="G59" s="44"/>
    </row>
    <row r="60" spans="1:7" ht="39.950000000000003" customHeight="1" x14ac:dyDescent="0.25">
      <c r="A60" s="52"/>
      <c r="B60" s="36"/>
      <c r="C60" s="36" t="s">
        <v>85</v>
      </c>
      <c r="D60" s="3" t="s">
        <v>20</v>
      </c>
      <c r="E60" s="39">
        <v>70</v>
      </c>
      <c r="F60" s="36">
        <f t="shared" ref="F60" si="14">E60*3</f>
        <v>210</v>
      </c>
      <c r="G60" s="41" t="s">
        <v>87</v>
      </c>
    </row>
    <row r="61" spans="1:7" ht="39.950000000000003" customHeight="1" x14ac:dyDescent="0.25">
      <c r="A61" s="52"/>
      <c r="B61" s="36"/>
      <c r="C61" s="43"/>
      <c r="D61" s="3" t="s">
        <v>21</v>
      </c>
      <c r="E61" s="39"/>
      <c r="F61" s="36"/>
      <c r="G61" s="44"/>
    </row>
    <row r="62" spans="1:7" ht="39.950000000000003" customHeight="1" x14ac:dyDescent="0.25">
      <c r="A62" s="52"/>
      <c r="B62" s="36"/>
      <c r="C62" s="36" t="s">
        <v>85</v>
      </c>
      <c r="D62" s="3" t="s">
        <v>27</v>
      </c>
      <c r="E62" s="39">
        <v>70</v>
      </c>
      <c r="F62" s="36">
        <f t="shared" ref="F62" si="15">E62*3</f>
        <v>210</v>
      </c>
      <c r="G62" s="41" t="s">
        <v>87</v>
      </c>
    </row>
    <row r="63" spans="1:7" ht="39.950000000000003" customHeight="1" thickBot="1" x14ac:dyDescent="0.3">
      <c r="A63" s="70"/>
      <c r="B63" s="37"/>
      <c r="C63" s="38"/>
      <c r="D63" s="11" t="s">
        <v>75</v>
      </c>
      <c r="E63" s="40"/>
      <c r="F63" s="37"/>
      <c r="G63" s="42"/>
    </row>
    <row r="74" ht="21" customHeight="1" x14ac:dyDescent="0.25"/>
    <row r="76" ht="15" customHeight="1" x14ac:dyDescent="0.25"/>
    <row r="77" ht="15" customHeight="1" x14ac:dyDescent="0.25"/>
    <row r="89" ht="35.25" customHeight="1" x14ac:dyDescent="0.25"/>
  </sheetData>
  <mergeCells count="156">
    <mergeCell ref="F42:F43"/>
    <mergeCell ref="G42:G43"/>
    <mergeCell ref="A42:A43"/>
    <mergeCell ref="B42:B43"/>
    <mergeCell ref="A58:A59"/>
    <mergeCell ref="A60:A61"/>
    <mergeCell ref="A62:A63"/>
    <mergeCell ref="C4:G4"/>
    <mergeCell ref="C5:G5"/>
    <mergeCell ref="A6:G6"/>
    <mergeCell ref="A7:G7"/>
    <mergeCell ref="A40:A41"/>
    <mergeCell ref="A44:A45"/>
    <mergeCell ref="A46:A47"/>
    <mergeCell ref="A48:A49"/>
    <mergeCell ref="A50:G50"/>
    <mergeCell ref="A51:G51"/>
    <mergeCell ref="A52:A53"/>
    <mergeCell ref="A54:A55"/>
    <mergeCell ref="A56:A57"/>
    <mergeCell ref="G48:G49"/>
    <mergeCell ref="B8:B9"/>
    <mergeCell ref="A8:A9"/>
    <mergeCell ref="A10:A11"/>
    <mergeCell ref="A12:G12"/>
    <mergeCell ref="A13:G13"/>
    <mergeCell ref="A14:G14"/>
    <mergeCell ref="A15:G15"/>
    <mergeCell ref="A16:A17"/>
    <mergeCell ref="A18:A19"/>
    <mergeCell ref="A20:A21"/>
    <mergeCell ref="A22:A23"/>
    <mergeCell ref="A24:G24"/>
    <mergeCell ref="G18:G19"/>
    <mergeCell ref="F18:F19"/>
    <mergeCell ref="E18:E19"/>
    <mergeCell ref="C22:C23"/>
    <mergeCell ref="B16:B17"/>
    <mergeCell ref="C16:C17"/>
    <mergeCell ref="E16:E17"/>
    <mergeCell ref="G16:G17"/>
    <mergeCell ref="F16:F17"/>
    <mergeCell ref="C20:C21"/>
    <mergeCell ref="B18:B19"/>
    <mergeCell ref="C18:C19"/>
    <mergeCell ref="B20:B21"/>
    <mergeCell ref="B22:B23"/>
    <mergeCell ref="F32:F33"/>
    <mergeCell ref="F28:F29"/>
    <mergeCell ref="G28:G29"/>
    <mergeCell ref="C32:C33"/>
    <mergeCell ref="C26:C27"/>
    <mergeCell ref="A28:A29"/>
    <mergeCell ref="A30:A31"/>
    <mergeCell ref="A25:G25"/>
    <mergeCell ref="A26:A27"/>
    <mergeCell ref="C28:C29"/>
    <mergeCell ref="C30:C31"/>
    <mergeCell ref="G20:G21"/>
    <mergeCell ref="G22:G23"/>
    <mergeCell ref="F20:F21"/>
    <mergeCell ref="F22:F23"/>
    <mergeCell ref="E20:E21"/>
    <mergeCell ref="E22:E23"/>
    <mergeCell ref="F30:F31"/>
    <mergeCell ref="A2:G2"/>
    <mergeCell ref="A1:G1"/>
    <mergeCell ref="A4:A5"/>
    <mergeCell ref="F10:F11"/>
    <mergeCell ref="G10:G11"/>
    <mergeCell ref="C10:C11"/>
    <mergeCell ref="E8:E9"/>
    <mergeCell ref="E10:E11"/>
    <mergeCell ref="C8:C9"/>
    <mergeCell ref="F8:F9"/>
    <mergeCell ref="G8:G9"/>
    <mergeCell ref="B4:B5"/>
    <mergeCell ref="B10:B11"/>
    <mergeCell ref="G40:G41"/>
    <mergeCell ref="B36:B37"/>
    <mergeCell ref="C36:C37"/>
    <mergeCell ref="E36:E37"/>
    <mergeCell ref="B26:B27"/>
    <mergeCell ref="E26:E27"/>
    <mergeCell ref="B34:B35"/>
    <mergeCell ref="C34:C35"/>
    <mergeCell ref="B32:B33"/>
    <mergeCell ref="E32:E33"/>
    <mergeCell ref="B28:B29"/>
    <mergeCell ref="E28:E29"/>
    <mergeCell ref="B30:B31"/>
    <mergeCell ref="E30:E31"/>
    <mergeCell ref="E34:E35"/>
    <mergeCell ref="G32:G33"/>
    <mergeCell ref="A39:G39"/>
    <mergeCell ref="G30:G31"/>
    <mergeCell ref="G26:G27"/>
    <mergeCell ref="F26:F27"/>
    <mergeCell ref="A32:A33"/>
    <mergeCell ref="A34:A35"/>
    <mergeCell ref="A36:A37"/>
    <mergeCell ref="A38:G38"/>
    <mergeCell ref="G44:G45"/>
    <mergeCell ref="G46:G47"/>
    <mergeCell ref="C48:C49"/>
    <mergeCell ref="F34:F35"/>
    <mergeCell ref="G34:G35"/>
    <mergeCell ref="E48:E49"/>
    <mergeCell ref="B44:B45"/>
    <mergeCell ref="B46:B47"/>
    <mergeCell ref="B48:B49"/>
    <mergeCell ref="F48:F49"/>
    <mergeCell ref="C44:C45"/>
    <mergeCell ref="C46:C47"/>
    <mergeCell ref="E44:E45"/>
    <mergeCell ref="E46:E47"/>
    <mergeCell ref="F44:F45"/>
    <mergeCell ref="F46:F47"/>
    <mergeCell ref="G36:G37"/>
    <mergeCell ref="F36:F37"/>
    <mergeCell ref="B40:B41"/>
    <mergeCell ref="C40:C41"/>
    <mergeCell ref="E40:E41"/>
    <mergeCell ref="F40:F41"/>
    <mergeCell ref="C42:C43"/>
    <mergeCell ref="E42:E43"/>
    <mergeCell ref="B54:B55"/>
    <mergeCell ref="C54:C55"/>
    <mergeCell ref="E54:E55"/>
    <mergeCell ref="F54:F55"/>
    <mergeCell ref="G54:G55"/>
    <mergeCell ref="B52:B53"/>
    <mergeCell ref="C52:C53"/>
    <mergeCell ref="E52:E53"/>
    <mergeCell ref="F52:F53"/>
    <mergeCell ref="G52:G53"/>
    <mergeCell ref="B58:B59"/>
    <mergeCell ref="C58:C59"/>
    <mergeCell ref="E58:E59"/>
    <mergeCell ref="F58:F59"/>
    <mergeCell ref="G58:G59"/>
    <mergeCell ref="B56:B57"/>
    <mergeCell ref="C56:C57"/>
    <mergeCell ref="E56:E57"/>
    <mergeCell ref="F56:F57"/>
    <mergeCell ref="G56:G57"/>
    <mergeCell ref="B62:B63"/>
    <mergeCell ref="C62:C63"/>
    <mergeCell ref="E62:E63"/>
    <mergeCell ref="F62:F63"/>
    <mergeCell ref="G62:G63"/>
    <mergeCell ref="B60:B61"/>
    <mergeCell ref="C60:C61"/>
    <mergeCell ref="E60:E61"/>
    <mergeCell ref="F60:F61"/>
    <mergeCell ref="G60:G6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6"/>
  <sheetViews>
    <sheetView zoomScale="110" zoomScaleNormal="110" workbookViewId="0">
      <selection activeCell="I38" sqref="I38"/>
    </sheetView>
  </sheetViews>
  <sheetFormatPr defaultRowHeight="15" x14ac:dyDescent="0.25"/>
  <cols>
    <col min="1" max="1" width="7" customWidth="1"/>
    <col min="2" max="2" width="16.28515625" customWidth="1"/>
    <col min="3" max="3" width="11.28515625" customWidth="1"/>
    <col min="4" max="4" width="46.7109375" customWidth="1"/>
    <col min="5" max="5" width="10.7109375" customWidth="1"/>
    <col min="6" max="6" width="9" customWidth="1"/>
    <col min="7" max="7" width="12.28515625" customWidth="1"/>
  </cols>
  <sheetData>
    <row r="1" spans="1:7" ht="39.950000000000003" customHeight="1" x14ac:dyDescent="0.25">
      <c r="A1" s="56" t="s">
        <v>8</v>
      </c>
      <c r="B1" s="79"/>
      <c r="C1" s="79"/>
      <c r="D1" s="79"/>
      <c r="E1" s="79"/>
      <c r="F1" s="79"/>
      <c r="G1" s="80"/>
    </row>
    <row r="2" spans="1:7" ht="39.950000000000003" customHeight="1" x14ac:dyDescent="0.25">
      <c r="A2" s="113" t="s">
        <v>9</v>
      </c>
      <c r="B2" s="114"/>
      <c r="C2" s="114"/>
      <c r="D2" s="114"/>
      <c r="E2" s="114"/>
      <c r="F2" s="114"/>
      <c r="G2" s="115"/>
    </row>
    <row r="3" spans="1:7" ht="39.950000000000003" customHeight="1" x14ac:dyDescent="0.25">
      <c r="A3" s="101"/>
      <c r="B3" s="49"/>
      <c r="C3" s="36" t="s">
        <v>85</v>
      </c>
      <c r="D3" s="8" t="s">
        <v>57</v>
      </c>
      <c r="E3" s="39">
        <v>180</v>
      </c>
      <c r="F3" s="43">
        <f>E3*3</f>
        <v>540</v>
      </c>
      <c r="G3" s="41" t="s">
        <v>87</v>
      </c>
    </row>
    <row r="4" spans="1:7" ht="39.950000000000003" customHeight="1" thickBot="1" x14ac:dyDescent="0.3">
      <c r="A4" s="103"/>
      <c r="B4" s="50"/>
      <c r="C4" s="38"/>
      <c r="D4" s="23" t="s">
        <v>58</v>
      </c>
      <c r="E4" s="40"/>
      <c r="F4" s="38"/>
      <c r="G4" s="42"/>
    </row>
    <row r="5" spans="1:7" ht="39.950000000000003" customHeight="1" x14ac:dyDescent="0.25">
      <c r="A5" s="116" t="s">
        <v>10</v>
      </c>
      <c r="B5" s="117"/>
      <c r="C5" s="117"/>
      <c r="D5" s="117"/>
      <c r="E5" s="117"/>
      <c r="F5" s="117"/>
      <c r="G5" s="118"/>
    </row>
    <row r="6" spans="1:7" ht="39.950000000000003" customHeight="1" thickBot="1" x14ac:dyDescent="0.3">
      <c r="A6" s="110" t="s">
        <v>11</v>
      </c>
      <c r="B6" s="111"/>
      <c r="C6" s="111"/>
      <c r="D6" s="111"/>
      <c r="E6" s="111"/>
      <c r="F6" s="111"/>
      <c r="G6" s="112"/>
    </row>
    <row r="7" spans="1:7" ht="39.75" customHeight="1" x14ac:dyDescent="0.25">
      <c r="A7" s="100"/>
      <c r="B7" s="81"/>
      <c r="C7" s="63" t="s">
        <v>85</v>
      </c>
      <c r="D7" s="26" t="s">
        <v>60</v>
      </c>
      <c r="E7" s="61">
        <v>1260</v>
      </c>
      <c r="F7" s="64">
        <f>E7*3</f>
        <v>3780</v>
      </c>
      <c r="G7" s="65" t="s">
        <v>87</v>
      </c>
    </row>
    <row r="8" spans="1:7" ht="39.950000000000003" customHeight="1" x14ac:dyDescent="0.25">
      <c r="A8" s="101"/>
      <c r="B8" s="49"/>
      <c r="C8" s="43"/>
      <c r="D8" s="25" t="s">
        <v>59</v>
      </c>
      <c r="E8" s="39"/>
      <c r="F8" s="43"/>
      <c r="G8" s="44"/>
    </row>
    <row r="9" spans="1:7" ht="39.950000000000003" customHeight="1" x14ac:dyDescent="0.25">
      <c r="A9" s="101"/>
      <c r="B9" s="49"/>
      <c r="C9" s="36" t="s">
        <v>85</v>
      </c>
      <c r="D9" s="24" t="s">
        <v>61</v>
      </c>
      <c r="E9" s="39">
        <v>225</v>
      </c>
      <c r="F9" s="43">
        <f>E9*3</f>
        <v>675</v>
      </c>
      <c r="G9" s="41" t="s">
        <v>87</v>
      </c>
    </row>
    <row r="10" spans="1:7" ht="39.950000000000003" customHeight="1" thickBot="1" x14ac:dyDescent="0.3">
      <c r="A10" s="103"/>
      <c r="B10" s="50"/>
      <c r="C10" s="38"/>
      <c r="D10" s="12" t="s">
        <v>62</v>
      </c>
      <c r="E10" s="40"/>
      <c r="F10" s="38"/>
      <c r="G10" s="42"/>
    </row>
    <row r="11" spans="1:7" ht="39.950000000000003" customHeight="1" x14ac:dyDescent="0.25">
      <c r="A11" s="123" t="s">
        <v>19</v>
      </c>
      <c r="B11" s="124"/>
      <c r="C11" s="124"/>
      <c r="D11" s="124"/>
      <c r="E11" s="124"/>
      <c r="F11" s="124"/>
      <c r="G11" s="125"/>
    </row>
    <row r="12" spans="1:7" ht="39.950000000000003" customHeight="1" thickBot="1" x14ac:dyDescent="0.3">
      <c r="A12" s="126" t="s">
        <v>88</v>
      </c>
      <c r="B12" s="127"/>
      <c r="C12" s="127"/>
      <c r="D12" s="127"/>
      <c r="E12" s="127"/>
      <c r="F12" s="127"/>
      <c r="G12" s="128"/>
    </row>
    <row r="13" spans="1:7" ht="39.950000000000003" customHeight="1" x14ac:dyDescent="0.25">
      <c r="A13" s="122"/>
      <c r="B13" s="64"/>
      <c r="C13" s="63" t="s">
        <v>93</v>
      </c>
      <c r="D13" s="16" t="s">
        <v>89</v>
      </c>
      <c r="E13" s="106">
        <v>44</v>
      </c>
      <c r="F13" s="64">
        <f>E13*3</f>
        <v>132</v>
      </c>
      <c r="G13" s="65" t="s">
        <v>87</v>
      </c>
    </row>
    <row r="14" spans="1:7" ht="39.950000000000003" customHeight="1" x14ac:dyDescent="0.25">
      <c r="A14" s="121"/>
      <c r="B14" s="43"/>
      <c r="C14" s="43"/>
      <c r="D14" s="3" t="s">
        <v>90</v>
      </c>
      <c r="E14" s="104"/>
      <c r="F14" s="43"/>
      <c r="G14" s="44"/>
    </row>
    <row r="15" spans="1:7" ht="39.950000000000003" customHeight="1" x14ac:dyDescent="0.25">
      <c r="A15" s="119"/>
      <c r="B15" s="43"/>
      <c r="C15" s="36" t="s">
        <v>93</v>
      </c>
      <c r="D15" s="3" t="s">
        <v>91</v>
      </c>
      <c r="E15" s="104">
        <v>20</v>
      </c>
      <c r="F15" s="43">
        <f t="shared" ref="F15" si="0">E15*3</f>
        <v>60</v>
      </c>
      <c r="G15" s="41" t="s">
        <v>87</v>
      </c>
    </row>
    <row r="16" spans="1:7" ht="39.950000000000003" customHeight="1" x14ac:dyDescent="0.25">
      <c r="A16" s="121"/>
      <c r="B16" s="43"/>
      <c r="C16" s="43"/>
      <c r="D16" s="3" t="s">
        <v>92</v>
      </c>
      <c r="E16" s="104"/>
      <c r="F16" s="43"/>
      <c r="G16" s="44"/>
    </row>
    <row r="17" spans="1:7" ht="39.950000000000003" customHeight="1" x14ac:dyDescent="0.25">
      <c r="A17" s="119"/>
      <c r="B17" s="43"/>
      <c r="C17" s="36" t="s">
        <v>93</v>
      </c>
      <c r="D17" s="3" t="s">
        <v>94</v>
      </c>
      <c r="E17" s="104">
        <v>21</v>
      </c>
      <c r="F17" s="43">
        <f t="shared" ref="F17" si="1">E17*3</f>
        <v>63</v>
      </c>
      <c r="G17" s="41" t="s">
        <v>87</v>
      </c>
    </row>
    <row r="18" spans="1:7" ht="39.950000000000003" customHeight="1" x14ac:dyDescent="0.25">
      <c r="A18" s="121"/>
      <c r="B18" s="43"/>
      <c r="C18" s="43"/>
      <c r="D18" s="3" t="s">
        <v>95</v>
      </c>
      <c r="E18" s="104"/>
      <c r="F18" s="43"/>
      <c r="G18" s="44"/>
    </row>
    <row r="19" spans="1:7" ht="39.950000000000003" customHeight="1" x14ac:dyDescent="0.25">
      <c r="A19" s="119"/>
      <c r="B19" s="43"/>
      <c r="C19" s="36" t="s">
        <v>93</v>
      </c>
      <c r="D19" s="3" t="s">
        <v>96</v>
      </c>
      <c r="E19" s="104">
        <v>2</v>
      </c>
      <c r="F19" s="43">
        <f t="shared" ref="F19" si="2">E19*3</f>
        <v>6</v>
      </c>
      <c r="G19" s="41" t="s">
        <v>87</v>
      </c>
    </row>
    <row r="20" spans="1:7" ht="39.950000000000003" customHeight="1" x14ac:dyDescent="0.25">
      <c r="A20" s="121"/>
      <c r="B20" s="43"/>
      <c r="C20" s="43"/>
      <c r="D20" s="3" t="s">
        <v>16</v>
      </c>
      <c r="E20" s="104"/>
      <c r="F20" s="43"/>
      <c r="G20" s="44"/>
    </row>
    <row r="21" spans="1:7" ht="39.950000000000003" customHeight="1" x14ac:dyDescent="0.25">
      <c r="A21" s="119"/>
      <c r="B21" s="43"/>
      <c r="C21" s="36" t="s">
        <v>93</v>
      </c>
      <c r="D21" s="3" t="s">
        <v>97</v>
      </c>
      <c r="E21" s="104">
        <v>28</v>
      </c>
      <c r="F21" s="43">
        <f t="shared" ref="F21" si="3">E21*3</f>
        <v>84</v>
      </c>
      <c r="G21" s="41" t="s">
        <v>87</v>
      </c>
    </row>
    <row r="22" spans="1:7" ht="39.950000000000003" customHeight="1" x14ac:dyDescent="0.25">
      <c r="A22" s="121"/>
      <c r="B22" s="43"/>
      <c r="C22" s="43"/>
      <c r="D22" s="3" t="s">
        <v>98</v>
      </c>
      <c r="E22" s="104"/>
      <c r="F22" s="43"/>
      <c r="G22" s="44"/>
    </row>
    <row r="23" spans="1:7" ht="39.950000000000003" customHeight="1" x14ac:dyDescent="0.25">
      <c r="A23" s="119"/>
      <c r="B23" s="43"/>
      <c r="C23" s="36" t="s">
        <v>93</v>
      </c>
      <c r="D23" s="3" t="s">
        <v>99</v>
      </c>
      <c r="E23" s="104">
        <v>84</v>
      </c>
      <c r="F23" s="43">
        <f t="shared" ref="F23" si="4">E23*3</f>
        <v>252</v>
      </c>
      <c r="G23" s="41" t="s">
        <v>87</v>
      </c>
    </row>
    <row r="24" spans="1:7" ht="39.950000000000003" customHeight="1" x14ac:dyDescent="0.25">
      <c r="A24" s="121"/>
      <c r="B24" s="43"/>
      <c r="C24" s="43"/>
      <c r="D24" s="3" t="s">
        <v>100</v>
      </c>
      <c r="E24" s="104"/>
      <c r="F24" s="43"/>
      <c r="G24" s="44"/>
    </row>
    <row r="25" spans="1:7" ht="39.950000000000003" customHeight="1" x14ac:dyDescent="0.25">
      <c r="A25" s="119"/>
      <c r="B25" s="43"/>
      <c r="C25" s="36" t="s">
        <v>93</v>
      </c>
      <c r="D25" s="3" t="s">
        <v>101</v>
      </c>
      <c r="E25" s="104">
        <v>68</v>
      </c>
      <c r="F25" s="43">
        <f t="shared" ref="F25" si="5">E25*3</f>
        <v>204</v>
      </c>
      <c r="G25" s="41" t="s">
        <v>87</v>
      </c>
    </row>
    <row r="26" spans="1:7" ht="39.950000000000003" customHeight="1" x14ac:dyDescent="0.25">
      <c r="A26" s="121"/>
      <c r="B26" s="43"/>
      <c r="C26" s="43"/>
      <c r="D26" s="3" t="s">
        <v>100</v>
      </c>
      <c r="E26" s="104"/>
      <c r="F26" s="43"/>
      <c r="G26" s="44"/>
    </row>
    <row r="27" spans="1:7" ht="39.950000000000003" customHeight="1" x14ac:dyDescent="0.25">
      <c r="A27" s="119"/>
      <c r="B27" s="43"/>
      <c r="C27" s="36" t="s">
        <v>93</v>
      </c>
      <c r="D27" s="3" t="s">
        <v>102</v>
      </c>
      <c r="E27" s="104">
        <v>7</v>
      </c>
      <c r="F27" s="43">
        <f t="shared" ref="F27" si="6">E27*3</f>
        <v>21</v>
      </c>
      <c r="G27" s="41" t="s">
        <v>87</v>
      </c>
    </row>
    <row r="28" spans="1:7" ht="39.950000000000003" customHeight="1" x14ac:dyDescent="0.25">
      <c r="A28" s="121"/>
      <c r="B28" s="43"/>
      <c r="C28" s="43"/>
      <c r="D28" s="3" t="s">
        <v>103</v>
      </c>
      <c r="E28" s="104"/>
      <c r="F28" s="43"/>
      <c r="G28" s="44"/>
    </row>
    <row r="29" spans="1:7" ht="39.950000000000003" customHeight="1" x14ac:dyDescent="0.25">
      <c r="A29" s="119"/>
      <c r="B29" s="43"/>
      <c r="C29" s="36" t="s">
        <v>93</v>
      </c>
      <c r="D29" s="3" t="s">
        <v>104</v>
      </c>
      <c r="E29" s="104">
        <v>1</v>
      </c>
      <c r="F29" s="43">
        <f t="shared" ref="F29" si="7">E29*3</f>
        <v>3</v>
      </c>
      <c r="G29" s="41" t="s">
        <v>87</v>
      </c>
    </row>
    <row r="30" spans="1:7" ht="39.950000000000003" customHeight="1" x14ac:dyDescent="0.25">
      <c r="A30" s="121"/>
      <c r="B30" s="43"/>
      <c r="C30" s="43"/>
      <c r="D30" s="3" t="s">
        <v>103</v>
      </c>
      <c r="E30" s="104"/>
      <c r="F30" s="43"/>
      <c r="G30" s="44"/>
    </row>
    <row r="31" spans="1:7" ht="39.950000000000003" customHeight="1" x14ac:dyDescent="0.25">
      <c r="A31" s="119"/>
      <c r="B31" s="43"/>
      <c r="C31" s="36" t="s">
        <v>93</v>
      </c>
      <c r="D31" s="3" t="s">
        <v>105</v>
      </c>
      <c r="E31" s="104">
        <v>18</v>
      </c>
      <c r="F31" s="43">
        <f t="shared" ref="F31" si="8">E31*3</f>
        <v>54</v>
      </c>
      <c r="G31" s="41" t="s">
        <v>87</v>
      </c>
    </row>
    <row r="32" spans="1:7" ht="39.950000000000003" customHeight="1" x14ac:dyDescent="0.25">
      <c r="A32" s="121"/>
      <c r="B32" s="43"/>
      <c r="C32" s="43"/>
      <c r="D32" s="3" t="s">
        <v>106</v>
      </c>
      <c r="E32" s="104"/>
      <c r="F32" s="43"/>
      <c r="G32" s="44"/>
    </row>
    <row r="33" spans="1:7" ht="39.950000000000003" customHeight="1" x14ac:dyDescent="0.25">
      <c r="A33" s="119"/>
      <c r="B33" s="43"/>
      <c r="C33" s="36" t="s">
        <v>93</v>
      </c>
      <c r="D33" s="3" t="s">
        <v>107</v>
      </c>
      <c r="E33" s="104">
        <v>2</v>
      </c>
      <c r="F33" s="43">
        <f t="shared" ref="F33" si="9">E33*3</f>
        <v>6</v>
      </c>
      <c r="G33" s="41" t="s">
        <v>87</v>
      </c>
    </row>
    <row r="34" spans="1:7" ht="39.950000000000003" customHeight="1" thickBot="1" x14ac:dyDescent="0.3">
      <c r="A34" s="120"/>
      <c r="B34" s="38"/>
      <c r="C34" s="38"/>
      <c r="D34" s="11" t="s">
        <v>106</v>
      </c>
      <c r="E34" s="105"/>
      <c r="F34" s="38"/>
      <c r="G34" s="42"/>
    </row>
    <row r="35" spans="1:7" ht="39.950000000000003" customHeight="1" x14ac:dyDescent="0.25">
      <c r="A35" s="107" t="s">
        <v>12</v>
      </c>
      <c r="B35" s="108"/>
      <c r="C35" s="108"/>
      <c r="D35" s="108"/>
      <c r="E35" s="108"/>
      <c r="F35" s="108"/>
      <c r="G35" s="109"/>
    </row>
    <row r="36" spans="1:7" ht="39.950000000000003" customHeight="1" thickBot="1" x14ac:dyDescent="0.3">
      <c r="A36" s="110" t="s">
        <v>13</v>
      </c>
      <c r="B36" s="111"/>
      <c r="C36" s="111"/>
      <c r="D36" s="111"/>
      <c r="E36" s="111"/>
      <c r="F36" s="111"/>
      <c r="G36" s="112"/>
    </row>
    <row r="37" spans="1:7" ht="39.950000000000003" customHeight="1" x14ac:dyDescent="0.25">
      <c r="A37" s="100"/>
      <c r="B37" s="81"/>
      <c r="C37" s="63" t="s">
        <v>86</v>
      </c>
      <c r="D37" s="17" t="s">
        <v>14</v>
      </c>
      <c r="E37" s="61">
        <v>586</v>
      </c>
      <c r="F37" s="64"/>
      <c r="G37" s="41" t="s">
        <v>87</v>
      </c>
    </row>
    <row r="38" spans="1:7" ht="39.950000000000003" customHeight="1" thickBot="1" x14ac:dyDescent="0.3">
      <c r="A38" s="103"/>
      <c r="B38" s="50"/>
      <c r="C38" s="38"/>
      <c r="D38" s="18" t="s">
        <v>15</v>
      </c>
      <c r="E38" s="40"/>
      <c r="F38" s="38"/>
      <c r="G38" s="42"/>
    </row>
    <row r="39" spans="1:7" ht="20.100000000000001" customHeight="1" x14ac:dyDescent="0.25"/>
    <row r="40" spans="1:7" ht="20.100000000000001" customHeight="1" x14ac:dyDescent="0.25"/>
    <row r="41" spans="1:7" ht="20.100000000000001" customHeight="1" x14ac:dyDescent="0.25"/>
    <row r="42" spans="1:7" ht="20.100000000000001" customHeight="1" x14ac:dyDescent="0.25"/>
    <row r="43" spans="1:7" ht="24.95" customHeight="1" x14ac:dyDescent="0.25"/>
    <row r="44" spans="1:7" ht="24.95" customHeight="1" x14ac:dyDescent="0.25"/>
    <row r="45" spans="1:7" ht="24.95" customHeight="1" x14ac:dyDescent="0.25"/>
    <row r="46" spans="1:7" ht="24.95" customHeight="1" x14ac:dyDescent="0.25"/>
  </sheetData>
  <mergeCells count="98">
    <mergeCell ref="A9:A10"/>
    <mergeCell ref="A7:A8"/>
    <mergeCell ref="B29:B30"/>
    <mergeCell ref="B27:B28"/>
    <mergeCell ref="B25:B26"/>
    <mergeCell ref="B23:B24"/>
    <mergeCell ref="A23:A24"/>
    <mergeCell ref="B15:B16"/>
    <mergeCell ref="A21:A22"/>
    <mergeCell ref="A19:A20"/>
    <mergeCell ref="A17:A18"/>
    <mergeCell ref="A15:A16"/>
    <mergeCell ref="A13:A14"/>
    <mergeCell ref="A11:G11"/>
    <mergeCell ref="A12:G12"/>
    <mergeCell ref="B13:B14"/>
    <mergeCell ref="A33:A34"/>
    <mergeCell ref="A31:A32"/>
    <mergeCell ref="A29:A30"/>
    <mergeCell ref="A27:A28"/>
    <mergeCell ref="A25:A26"/>
    <mergeCell ref="G27:G28"/>
    <mergeCell ref="G29:G30"/>
    <mergeCell ref="C27:C28"/>
    <mergeCell ref="C29:C30"/>
    <mergeCell ref="E23:E24"/>
    <mergeCell ref="E25:E26"/>
    <mergeCell ref="E27:E28"/>
    <mergeCell ref="E29:E30"/>
    <mergeCell ref="C23:C24"/>
    <mergeCell ref="C25:C26"/>
    <mergeCell ref="A1:G1"/>
    <mergeCell ref="A2:G2"/>
    <mergeCell ref="A5:G5"/>
    <mergeCell ref="B3:B4"/>
    <mergeCell ref="C3:C4"/>
    <mergeCell ref="A3:A4"/>
    <mergeCell ref="E3:E4"/>
    <mergeCell ref="B19:B20"/>
    <mergeCell ref="C19:C20"/>
    <mergeCell ref="E19:E20"/>
    <mergeCell ref="F3:F4"/>
    <mergeCell ref="G3:G4"/>
    <mergeCell ref="F7:F8"/>
    <mergeCell ref="G7:G8"/>
    <mergeCell ref="B7:B8"/>
    <mergeCell ref="C7:C8"/>
    <mergeCell ref="E7:E8"/>
    <mergeCell ref="A6:G6"/>
    <mergeCell ref="G15:G16"/>
    <mergeCell ref="F17:F18"/>
    <mergeCell ref="G17:G18"/>
    <mergeCell ref="F19:F20"/>
    <mergeCell ref="G19:G20"/>
    <mergeCell ref="A35:G35"/>
    <mergeCell ref="A36:G36"/>
    <mergeCell ref="B21:B22"/>
    <mergeCell ref="C21:C22"/>
    <mergeCell ref="E21:E22"/>
    <mergeCell ref="B31:B32"/>
    <mergeCell ref="C31:C32"/>
    <mergeCell ref="E31:E32"/>
    <mergeCell ref="G31:G32"/>
    <mergeCell ref="G21:G22"/>
    <mergeCell ref="F23:F24"/>
    <mergeCell ref="F25:F26"/>
    <mergeCell ref="F27:F28"/>
    <mergeCell ref="F29:F30"/>
    <mergeCell ref="G23:G24"/>
    <mergeCell ref="G25:G26"/>
    <mergeCell ref="C13:C14"/>
    <mergeCell ref="F13:F14"/>
    <mergeCell ref="G13:G14"/>
    <mergeCell ref="F15:F16"/>
    <mergeCell ref="E13:E14"/>
    <mergeCell ref="C15:C16"/>
    <mergeCell ref="E15:E16"/>
    <mergeCell ref="B9:B10"/>
    <mergeCell ref="C9:C10"/>
    <mergeCell ref="E9:E10"/>
    <mergeCell ref="F9:F10"/>
    <mergeCell ref="G9:G10"/>
    <mergeCell ref="A37:A38"/>
    <mergeCell ref="G37:G38"/>
    <mergeCell ref="F37:F38"/>
    <mergeCell ref="B17:B18"/>
    <mergeCell ref="C17:C18"/>
    <mergeCell ref="E17:E18"/>
    <mergeCell ref="B33:B34"/>
    <mergeCell ref="C33:C34"/>
    <mergeCell ref="E33:E34"/>
    <mergeCell ref="B37:B38"/>
    <mergeCell ref="C37:C38"/>
    <mergeCell ref="E37:E38"/>
    <mergeCell ref="F33:F34"/>
    <mergeCell ref="F31:F32"/>
    <mergeCell ref="F21:F22"/>
    <mergeCell ref="G33:G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79"/>
  <sheetViews>
    <sheetView workbookViewId="0">
      <selection activeCell="D3" sqref="D3"/>
    </sheetView>
  </sheetViews>
  <sheetFormatPr defaultRowHeight="15" x14ac:dyDescent="0.25"/>
  <cols>
    <col min="1" max="1" width="9.5703125" customWidth="1"/>
    <col min="2" max="2" width="13" customWidth="1"/>
    <col min="3" max="3" width="11.42578125" customWidth="1"/>
    <col min="4" max="4" width="57.28515625" customWidth="1"/>
    <col min="5" max="5" width="10.5703125" customWidth="1"/>
    <col min="6" max="6" width="11.5703125" customWidth="1"/>
    <col min="7" max="7" width="11.7109375" customWidth="1"/>
  </cols>
  <sheetData>
    <row r="1" spans="1:8" ht="39.950000000000003" customHeight="1" x14ac:dyDescent="0.25">
      <c r="A1" s="56" t="s">
        <v>64</v>
      </c>
      <c r="B1" s="79"/>
      <c r="C1" s="79"/>
      <c r="D1" s="79"/>
      <c r="E1" s="79"/>
      <c r="F1" s="79"/>
      <c r="G1" s="80"/>
      <c r="H1" s="2"/>
    </row>
    <row r="2" spans="1:8" ht="39.950000000000003" customHeight="1" x14ac:dyDescent="0.25">
      <c r="A2" s="113" t="s">
        <v>63</v>
      </c>
      <c r="B2" s="114"/>
      <c r="C2" s="114"/>
      <c r="D2" s="114"/>
      <c r="E2" s="114"/>
      <c r="F2" s="114"/>
      <c r="G2" s="115"/>
      <c r="H2" s="2"/>
    </row>
    <row r="3" spans="1:8" ht="39.950000000000003" customHeight="1" x14ac:dyDescent="0.25">
      <c r="A3" s="129"/>
      <c r="B3" s="43"/>
      <c r="C3" s="36" t="s">
        <v>85</v>
      </c>
      <c r="D3" s="13" t="s">
        <v>66</v>
      </c>
      <c r="E3" s="39">
        <v>1600</v>
      </c>
      <c r="F3" s="43">
        <f>E3*3</f>
        <v>4800</v>
      </c>
      <c r="G3" s="41" t="s">
        <v>87</v>
      </c>
    </row>
    <row r="4" spans="1:8" ht="39.950000000000003" customHeight="1" x14ac:dyDescent="0.25">
      <c r="A4" s="129"/>
      <c r="B4" s="43"/>
      <c r="C4" s="43"/>
      <c r="D4" s="19" t="s">
        <v>65</v>
      </c>
      <c r="E4" s="39"/>
      <c r="F4" s="43"/>
      <c r="G4" s="44"/>
    </row>
    <row r="5" spans="1:8" ht="39.950000000000003" customHeight="1" x14ac:dyDescent="0.25">
      <c r="A5" s="129"/>
      <c r="B5" s="43"/>
      <c r="C5" s="36" t="s">
        <v>85</v>
      </c>
      <c r="D5" s="13" t="s">
        <v>67</v>
      </c>
      <c r="E5" s="39">
        <v>1600</v>
      </c>
      <c r="F5" s="43">
        <f t="shared" ref="F5" si="0">E5*3</f>
        <v>4800</v>
      </c>
      <c r="G5" s="41" t="s">
        <v>87</v>
      </c>
    </row>
    <row r="6" spans="1:8" ht="39.950000000000003" customHeight="1" x14ac:dyDescent="0.25">
      <c r="A6" s="129"/>
      <c r="B6" s="43"/>
      <c r="C6" s="43"/>
      <c r="D6" s="13" t="s">
        <v>68</v>
      </c>
      <c r="E6" s="39"/>
      <c r="F6" s="43"/>
      <c r="G6" s="44"/>
    </row>
    <row r="7" spans="1:8" ht="39.950000000000003" customHeight="1" x14ac:dyDescent="0.25">
      <c r="A7" s="129"/>
      <c r="B7" s="43"/>
      <c r="C7" s="36" t="s">
        <v>85</v>
      </c>
      <c r="D7" s="20" t="s">
        <v>116</v>
      </c>
      <c r="E7" s="39">
        <v>1600</v>
      </c>
      <c r="F7" s="43">
        <f t="shared" ref="F7" si="1">E7*3</f>
        <v>4800</v>
      </c>
      <c r="G7" s="41" t="s">
        <v>87</v>
      </c>
    </row>
    <row r="8" spans="1:8" ht="39.950000000000003" customHeight="1" x14ac:dyDescent="0.25">
      <c r="A8" s="129"/>
      <c r="B8" s="43"/>
      <c r="C8" s="43"/>
      <c r="D8" s="13" t="s">
        <v>117</v>
      </c>
      <c r="E8" s="39"/>
      <c r="F8" s="43"/>
      <c r="G8" s="44"/>
    </row>
    <row r="9" spans="1:8" ht="39.950000000000003" customHeight="1" x14ac:dyDescent="0.25">
      <c r="A9" s="129"/>
      <c r="B9" s="43"/>
      <c r="C9" s="36" t="s">
        <v>85</v>
      </c>
      <c r="D9" s="13" t="s">
        <v>51</v>
      </c>
      <c r="E9" s="39">
        <v>1600</v>
      </c>
      <c r="F9" s="43">
        <f t="shared" ref="F9" si="2">E9*3</f>
        <v>4800</v>
      </c>
      <c r="G9" s="41" t="s">
        <v>87</v>
      </c>
    </row>
    <row r="10" spans="1:8" ht="39.950000000000003" customHeight="1" x14ac:dyDescent="0.25">
      <c r="A10" s="129"/>
      <c r="B10" s="43"/>
      <c r="C10" s="43"/>
      <c r="D10" s="20" t="s">
        <v>52</v>
      </c>
      <c r="E10" s="39"/>
      <c r="F10" s="43"/>
      <c r="G10" s="44"/>
    </row>
    <row r="11" spans="1:8" ht="39.950000000000003" customHeight="1" x14ac:dyDescent="0.25">
      <c r="A11" s="129"/>
      <c r="B11" s="43"/>
      <c r="C11" s="36" t="s">
        <v>85</v>
      </c>
      <c r="D11" s="13" t="s">
        <v>70</v>
      </c>
      <c r="E11" s="39">
        <v>1600</v>
      </c>
      <c r="F11" s="43">
        <f t="shared" ref="F11" si="3">E11*3</f>
        <v>4800</v>
      </c>
      <c r="G11" s="41" t="s">
        <v>87</v>
      </c>
    </row>
    <row r="12" spans="1:8" ht="39.950000000000003" customHeight="1" x14ac:dyDescent="0.25">
      <c r="A12" s="129"/>
      <c r="B12" s="43"/>
      <c r="C12" s="43"/>
      <c r="D12" s="13" t="s">
        <v>69</v>
      </c>
      <c r="E12" s="39"/>
      <c r="F12" s="43"/>
      <c r="G12" s="44"/>
    </row>
    <row r="13" spans="1:8" ht="39.950000000000003" customHeight="1" x14ac:dyDescent="0.25">
      <c r="A13" s="129"/>
      <c r="B13" s="43"/>
      <c r="C13" s="36" t="s">
        <v>85</v>
      </c>
      <c r="D13" s="7" t="s">
        <v>71</v>
      </c>
      <c r="E13" s="39">
        <v>1600</v>
      </c>
      <c r="F13" s="43">
        <f t="shared" ref="F13" si="4">E13*3</f>
        <v>4800</v>
      </c>
      <c r="G13" s="41" t="s">
        <v>87</v>
      </c>
    </row>
    <row r="14" spans="1:8" ht="39.950000000000003" customHeight="1" x14ac:dyDescent="0.25">
      <c r="A14" s="129"/>
      <c r="B14" s="43"/>
      <c r="C14" s="43"/>
      <c r="D14" s="7" t="s">
        <v>72</v>
      </c>
      <c r="E14" s="39"/>
      <c r="F14" s="43"/>
      <c r="G14" s="44"/>
    </row>
    <row r="15" spans="1:8" ht="39.950000000000003" customHeight="1" x14ac:dyDescent="0.25">
      <c r="A15" s="129"/>
      <c r="B15" s="43"/>
      <c r="C15" s="36" t="s">
        <v>85</v>
      </c>
      <c r="D15" s="21" t="s">
        <v>47</v>
      </c>
      <c r="E15" s="39">
        <v>1600</v>
      </c>
      <c r="F15" s="43">
        <f t="shared" ref="F15" si="5">E15*3</f>
        <v>4800</v>
      </c>
      <c r="G15" s="41" t="s">
        <v>87</v>
      </c>
    </row>
    <row r="16" spans="1:8" ht="39.950000000000003" customHeight="1" thickBot="1" x14ac:dyDescent="0.3">
      <c r="A16" s="130"/>
      <c r="B16" s="38"/>
      <c r="C16" s="38"/>
      <c r="D16" s="22" t="s">
        <v>48</v>
      </c>
      <c r="E16" s="40"/>
      <c r="F16" s="38"/>
      <c r="G16" s="42"/>
    </row>
    <row r="17" spans="1:4" ht="24.95" customHeight="1" x14ac:dyDescent="0.25">
      <c r="A17" s="2"/>
      <c r="B17" s="2"/>
      <c r="C17" s="2"/>
      <c r="D17" s="2"/>
    </row>
    <row r="18" spans="1:4" ht="24.95" customHeight="1" x14ac:dyDescent="0.25">
      <c r="A18" s="2"/>
      <c r="B18" s="2"/>
      <c r="C18" s="2"/>
      <c r="D18" s="2"/>
    </row>
    <row r="19" spans="1:4" ht="24.95" customHeight="1" x14ac:dyDescent="0.25">
      <c r="A19" s="2"/>
      <c r="B19" s="2"/>
      <c r="C19" s="2"/>
      <c r="D19" s="2"/>
    </row>
    <row r="20" spans="1:4" ht="24.95" customHeight="1" x14ac:dyDescent="0.25">
      <c r="A20" s="2"/>
      <c r="B20" s="2"/>
      <c r="C20" s="2"/>
      <c r="D20" s="2"/>
    </row>
    <row r="21" spans="1:4" ht="24.95" customHeight="1" x14ac:dyDescent="0.25">
      <c r="A21" s="2"/>
      <c r="B21" s="2"/>
      <c r="C21" s="2"/>
      <c r="D21" s="2"/>
    </row>
    <row r="22" spans="1:4" ht="24.95" customHeight="1" x14ac:dyDescent="0.25"/>
    <row r="23" spans="1:4" ht="24.95" customHeight="1" x14ac:dyDescent="0.25"/>
    <row r="24" spans="1:4" ht="24.95" customHeight="1" x14ac:dyDescent="0.25"/>
    <row r="25" spans="1:4" ht="24.95" customHeight="1" x14ac:dyDescent="0.25"/>
    <row r="26" spans="1:4" ht="24.95" customHeight="1" x14ac:dyDescent="0.25"/>
    <row r="27" spans="1:4" ht="24.95" customHeight="1" x14ac:dyDescent="0.25"/>
    <row r="28" spans="1:4" ht="24.95" customHeight="1" x14ac:dyDescent="0.25"/>
    <row r="29" spans="1:4" ht="24.95" customHeight="1" x14ac:dyDescent="0.25"/>
    <row r="30" spans="1:4" ht="24.95" customHeight="1" x14ac:dyDescent="0.25"/>
    <row r="31" spans="1:4" ht="24.95" customHeight="1" x14ac:dyDescent="0.25"/>
    <row r="32" spans="1:4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24.95" customHeight="1" x14ac:dyDescent="0.25"/>
    <row r="48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36.7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spans="8:8" ht="24.95" customHeight="1" x14ac:dyDescent="0.25"/>
    <row r="66" spans="8:8" ht="24.95" customHeight="1" x14ac:dyDescent="0.25"/>
    <row r="67" spans="8:8" ht="24.95" customHeight="1" x14ac:dyDescent="0.25"/>
    <row r="68" spans="8:8" ht="24.95" customHeight="1" x14ac:dyDescent="0.25"/>
    <row r="69" spans="8:8" ht="24.95" customHeight="1" x14ac:dyDescent="0.25"/>
    <row r="70" spans="8:8" ht="24.95" customHeight="1" x14ac:dyDescent="0.25"/>
    <row r="71" spans="8:8" ht="24.95" customHeight="1" x14ac:dyDescent="0.25">
      <c r="H71" s="2"/>
    </row>
    <row r="72" spans="8:8" ht="24.95" customHeight="1" x14ac:dyDescent="0.25"/>
    <row r="73" spans="8:8" ht="24.95" customHeight="1" x14ac:dyDescent="0.25"/>
    <row r="74" spans="8:8" ht="24.95" customHeight="1" x14ac:dyDescent="0.25"/>
    <row r="75" spans="8:8" ht="24.95" customHeight="1" x14ac:dyDescent="0.25"/>
    <row r="76" spans="8:8" ht="24.95" customHeight="1" x14ac:dyDescent="0.25"/>
    <row r="77" spans="8:8" ht="24.95" customHeight="1" x14ac:dyDescent="0.25"/>
    <row r="78" spans="8:8" ht="24.95" customHeight="1" x14ac:dyDescent="0.25"/>
    <row r="79" spans="8:8" ht="24.95" customHeight="1" x14ac:dyDescent="0.25"/>
  </sheetData>
  <mergeCells count="44">
    <mergeCell ref="A9:A10"/>
    <mergeCell ref="A13:A14"/>
    <mergeCell ref="A15:A16"/>
    <mergeCell ref="A3:A4"/>
    <mergeCell ref="A5:A6"/>
    <mergeCell ref="A7:A8"/>
    <mergeCell ref="A11:A12"/>
    <mergeCell ref="F7:F8"/>
    <mergeCell ref="G7:G8"/>
    <mergeCell ref="F15:F16"/>
    <mergeCell ref="G15:G16"/>
    <mergeCell ref="F9:F10"/>
    <mergeCell ref="G9:G10"/>
    <mergeCell ref="F13:F14"/>
    <mergeCell ref="G13:G14"/>
    <mergeCell ref="F11:F12"/>
    <mergeCell ref="G11:G12"/>
    <mergeCell ref="A1:G1"/>
    <mergeCell ref="A2:G2"/>
    <mergeCell ref="F5:F6"/>
    <mergeCell ref="G5:G6"/>
    <mergeCell ref="B5:B6"/>
    <mergeCell ref="E5:E6"/>
    <mergeCell ref="C3:C4"/>
    <mergeCell ref="B3:B4"/>
    <mergeCell ref="E3:E4"/>
    <mergeCell ref="C5:C6"/>
    <mergeCell ref="F3:F4"/>
    <mergeCell ref="G3:G4"/>
    <mergeCell ref="E7:E8"/>
    <mergeCell ref="C7:C8"/>
    <mergeCell ref="B7:B8"/>
    <mergeCell ref="E13:E14"/>
    <mergeCell ref="B15:B16"/>
    <mergeCell ref="C15:C16"/>
    <mergeCell ref="E15:E16"/>
    <mergeCell ref="B9:B10"/>
    <mergeCell ref="C9:C10"/>
    <mergeCell ref="E9:E10"/>
    <mergeCell ref="B13:B14"/>
    <mergeCell ref="C13:C14"/>
    <mergeCell ref="B11:B12"/>
    <mergeCell ref="C11:C12"/>
    <mergeCell ref="E11:E1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5"/>
  <sheetViews>
    <sheetView workbookViewId="0">
      <selection activeCell="F10" sqref="F10"/>
    </sheetView>
  </sheetViews>
  <sheetFormatPr defaultRowHeight="15" x14ac:dyDescent="0.25"/>
  <cols>
    <col min="1" max="1" width="8.7109375" customWidth="1"/>
    <col min="2" max="2" width="14.7109375" customWidth="1"/>
    <col min="3" max="3" width="10" customWidth="1"/>
    <col min="4" max="4" width="42.5703125" customWidth="1"/>
    <col min="5" max="5" width="13.140625" customWidth="1"/>
    <col min="6" max="6" width="12.85546875" customWidth="1"/>
    <col min="7" max="7" width="12.5703125" customWidth="1"/>
  </cols>
  <sheetData>
    <row r="1" spans="1:7" ht="39.950000000000003" customHeight="1" x14ac:dyDescent="0.25">
      <c r="A1" s="131" t="s">
        <v>114</v>
      </c>
      <c r="B1" s="132"/>
      <c r="C1" s="132"/>
      <c r="D1" s="132"/>
      <c r="E1" s="132"/>
      <c r="F1" s="132"/>
      <c r="G1" s="133"/>
    </row>
    <row r="2" spans="1:7" ht="39.950000000000003" customHeight="1" x14ac:dyDescent="0.25">
      <c r="A2" s="134" t="s">
        <v>115</v>
      </c>
      <c r="B2" s="135"/>
      <c r="C2" s="135"/>
      <c r="D2" s="135"/>
      <c r="E2" s="135"/>
      <c r="F2" s="135"/>
      <c r="G2" s="136"/>
    </row>
    <row r="3" spans="1:7" ht="39.950000000000003" customHeight="1" x14ac:dyDescent="0.25">
      <c r="A3" s="101"/>
      <c r="B3" s="137"/>
      <c r="C3" s="43" t="s">
        <v>4</v>
      </c>
      <c r="D3" s="13" t="s">
        <v>109</v>
      </c>
      <c r="E3" s="104">
        <v>1900</v>
      </c>
      <c r="F3" s="43">
        <f>E3*3</f>
        <v>5700</v>
      </c>
      <c r="G3" s="41" t="s">
        <v>87</v>
      </c>
    </row>
    <row r="4" spans="1:7" ht="39.950000000000003" customHeight="1" x14ac:dyDescent="0.25">
      <c r="A4" s="101"/>
      <c r="B4" s="137"/>
      <c r="C4" s="43"/>
      <c r="D4" s="13" t="s">
        <v>108</v>
      </c>
      <c r="E4" s="104"/>
      <c r="F4" s="43"/>
      <c r="G4" s="44"/>
    </row>
    <row r="5" spans="1:7" ht="39.950000000000003" customHeight="1" x14ac:dyDescent="0.25">
      <c r="A5" s="101"/>
      <c r="B5" s="137"/>
      <c r="C5" s="43" t="s">
        <v>4</v>
      </c>
      <c r="D5" s="13" t="s">
        <v>111</v>
      </c>
      <c r="E5" s="104">
        <v>2400</v>
      </c>
      <c r="F5" s="43">
        <f>E5*3</f>
        <v>7200</v>
      </c>
      <c r="G5" s="41" t="s">
        <v>87</v>
      </c>
    </row>
    <row r="6" spans="1:7" ht="39.950000000000003" customHeight="1" x14ac:dyDescent="0.25">
      <c r="A6" s="101"/>
      <c r="B6" s="137"/>
      <c r="C6" s="43"/>
      <c r="D6" s="13" t="s">
        <v>110</v>
      </c>
      <c r="E6" s="104"/>
      <c r="F6" s="43"/>
      <c r="G6" s="44"/>
    </row>
    <row r="7" spans="1:7" ht="39.950000000000003" customHeight="1" x14ac:dyDescent="0.25">
      <c r="A7" s="101"/>
      <c r="B7" s="137"/>
      <c r="C7" s="43" t="s">
        <v>4</v>
      </c>
      <c r="D7" s="13" t="s">
        <v>112</v>
      </c>
      <c r="E7" s="104">
        <v>1625</v>
      </c>
      <c r="F7" s="43">
        <f>E7*3</f>
        <v>4875</v>
      </c>
      <c r="G7" s="41" t="s">
        <v>87</v>
      </c>
    </row>
    <row r="8" spans="1:7" ht="39.950000000000003" customHeight="1" thickBot="1" x14ac:dyDescent="0.3">
      <c r="A8" s="103"/>
      <c r="B8" s="138"/>
      <c r="C8" s="38"/>
      <c r="D8" s="15" t="s">
        <v>113</v>
      </c>
      <c r="E8" s="105"/>
      <c r="F8" s="38"/>
      <c r="G8" s="42"/>
    </row>
    <row r="9" spans="1:7" ht="39.950000000000003" customHeight="1" x14ac:dyDescent="0.25"/>
    <row r="10" spans="1:7" ht="39.950000000000003" customHeight="1" x14ac:dyDescent="0.25"/>
    <row r="11" spans="1:7" ht="39.950000000000003" customHeight="1" x14ac:dyDescent="0.25"/>
    <row r="12" spans="1:7" ht="39.950000000000003" customHeight="1" x14ac:dyDescent="0.25"/>
    <row r="13" spans="1:7" ht="24.95" customHeight="1" x14ac:dyDescent="0.25"/>
    <row r="14" spans="1:7" ht="24.95" customHeight="1" x14ac:dyDescent="0.25"/>
    <row r="15" spans="1:7" ht="24.95" customHeight="1" x14ac:dyDescent="0.25"/>
    <row r="16" spans="1:7" ht="24.95" customHeight="1" x14ac:dyDescent="0.25"/>
    <row r="17" ht="24.95" customHeight="1" x14ac:dyDescent="0.25"/>
    <row r="18" ht="24.95" customHeight="1" x14ac:dyDescent="0.25"/>
    <row r="19" ht="24.95" customHeight="1" x14ac:dyDescent="0.25"/>
    <row r="20" ht="24.95" customHeight="1" x14ac:dyDescent="0.25"/>
    <row r="21" ht="24.95" customHeight="1" x14ac:dyDescent="0.25"/>
    <row r="22" ht="28.5" customHeight="1" x14ac:dyDescent="0.25"/>
    <row r="23" ht="24.95" customHeight="1" x14ac:dyDescent="0.25"/>
    <row r="24" ht="24.95" customHeight="1" x14ac:dyDescent="0.25"/>
    <row r="25" ht="24.95" customHeight="1" x14ac:dyDescent="0.25"/>
    <row r="26" ht="24.95" customHeight="1" x14ac:dyDescent="0.25"/>
    <row r="27" ht="24.95" customHeight="1" x14ac:dyDescent="0.25"/>
    <row r="28" ht="24.95" customHeight="1" x14ac:dyDescent="0.25"/>
    <row r="29" ht="24.95" customHeight="1" x14ac:dyDescent="0.25"/>
    <row r="30" ht="24.95" customHeight="1" x14ac:dyDescent="0.25"/>
    <row r="31" ht="24.95" customHeight="1" x14ac:dyDescent="0.25"/>
    <row r="3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</sheetData>
  <mergeCells count="20">
    <mergeCell ref="G7:G8"/>
    <mergeCell ref="A5:A6"/>
    <mergeCell ref="A7:A8"/>
    <mergeCell ref="F7:F8"/>
    <mergeCell ref="F3:F4"/>
    <mergeCell ref="F5:F6"/>
    <mergeCell ref="G5:G6"/>
    <mergeCell ref="B5:B6"/>
    <mergeCell ref="C5:C6"/>
    <mergeCell ref="E5:E6"/>
    <mergeCell ref="B7:B8"/>
    <mergeCell ref="C7:C8"/>
    <mergeCell ref="E7:E8"/>
    <mergeCell ref="A1:G1"/>
    <mergeCell ref="A2:G2"/>
    <mergeCell ref="A3:A4"/>
    <mergeCell ref="B3:B4"/>
    <mergeCell ref="C3:C4"/>
    <mergeCell ref="E3:E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B1-title</vt:lpstr>
      <vt:lpstr>B1-C01-C01.1-C01.4</vt:lpstr>
      <vt:lpstr>B1-C01-C01.5-C01.8</vt:lpstr>
      <vt:lpstr>B1-C01-C01.5-C01.7</vt:lpstr>
      <vt:lpstr>B1-C02-C02.2-C02.5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Lobzhanidze</dc:creator>
  <cp:lastModifiedBy>Sandro Lobzhanidze</cp:lastModifiedBy>
  <cp:lastPrinted>2022-11-03T12:12:07Z</cp:lastPrinted>
  <dcterms:created xsi:type="dcterms:W3CDTF">2022-09-05T06:40:35Z</dcterms:created>
  <dcterms:modified xsi:type="dcterms:W3CDTF">2024-12-11T13:53:16Z</dcterms:modified>
</cp:coreProperties>
</file>